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3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4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5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6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7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eva\Documents\ERAF_BZPL\ERAF_Slidamibas petijumi\Eksperimenti\Mani eksperimenti\Data_ICASS2019\"/>
    </mc:Choice>
  </mc:AlternateContent>
  <bookViews>
    <workbookView xWindow="0" yWindow="0" windowWidth="12990" windowHeight="3945" activeTab="6"/>
  </bookViews>
  <sheets>
    <sheet name="Pārskats" sheetId="7" r:id="rId1"/>
    <sheet name="ABASE solgel sauss" sheetId="1" r:id="rId2"/>
    <sheet name="c14ref" sheetId="2" r:id="rId3"/>
    <sheet name="c12" sheetId="3" r:id="rId4"/>
    <sheet name="c9" sheetId="4" r:id="rId5"/>
    <sheet name="c29" sheetId="5" r:id="rId6"/>
    <sheet name="c16" sheetId="6" r:id="rId7"/>
    <sheet name="Pārskats (2)" sheetId="8" state="hidden" r:id="rId8"/>
  </sheets>
  <externalReferences>
    <externalReference r:id="rId9"/>
  </externalReferences>
  <calcPr calcId="162913"/>
</workbook>
</file>

<file path=xl/calcChain.xml><?xml version="1.0" encoding="utf-8"?>
<calcChain xmlns="http://schemas.openxmlformats.org/spreadsheetml/2006/main">
  <c r="F2" i="2" l="1"/>
  <c r="R2" i="2"/>
  <c r="T2" i="2"/>
  <c r="F55" i="8" l="1"/>
  <c r="E55" i="8"/>
  <c r="C55" i="8"/>
  <c r="F54" i="8"/>
  <c r="E54" i="8"/>
  <c r="C54" i="8"/>
  <c r="F53" i="8"/>
  <c r="E53" i="8"/>
  <c r="C53" i="8"/>
  <c r="F52" i="8"/>
  <c r="E52" i="8"/>
  <c r="C52" i="8"/>
  <c r="F51" i="8"/>
  <c r="E51" i="8"/>
  <c r="C51" i="8"/>
  <c r="F50" i="8"/>
  <c r="E50" i="8"/>
  <c r="C50" i="8"/>
  <c r="F49" i="8"/>
  <c r="E49" i="8"/>
  <c r="C49" i="8"/>
  <c r="F48" i="8"/>
  <c r="E48" i="8"/>
  <c r="C48" i="8"/>
  <c r="F47" i="8"/>
  <c r="E47" i="8"/>
  <c r="C47" i="8"/>
  <c r="F46" i="8"/>
  <c r="E46" i="8"/>
  <c r="C46" i="8"/>
  <c r="C54" i="7" l="1"/>
  <c r="C47" i="7"/>
  <c r="D47" i="7"/>
  <c r="E47" i="7"/>
  <c r="F47" i="7"/>
  <c r="G47" i="7"/>
  <c r="C48" i="7"/>
  <c r="D48" i="7"/>
  <c r="E48" i="7"/>
  <c r="F48" i="7"/>
  <c r="G48" i="7"/>
  <c r="C49" i="7"/>
  <c r="D49" i="7"/>
  <c r="E49" i="7"/>
  <c r="F49" i="7"/>
  <c r="G49" i="7"/>
  <c r="C50" i="7"/>
  <c r="D50" i="7"/>
  <c r="E50" i="7"/>
  <c r="F50" i="7"/>
  <c r="G50" i="7"/>
  <c r="C51" i="7"/>
  <c r="D51" i="7"/>
  <c r="E51" i="7"/>
  <c r="F51" i="7"/>
  <c r="G51" i="7"/>
  <c r="C52" i="7"/>
  <c r="D52" i="7"/>
  <c r="E52" i="7"/>
  <c r="F52" i="7"/>
  <c r="G52" i="7"/>
  <c r="C53" i="7"/>
  <c r="D53" i="7"/>
  <c r="E53" i="7"/>
  <c r="F53" i="7"/>
  <c r="G53" i="7"/>
  <c r="D54" i="7"/>
  <c r="E54" i="7"/>
  <c r="F54" i="7"/>
  <c r="G54" i="7"/>
  <c r="C55" i="7"/>
  <c r="D55" i="7"/>
  <c r="E55" i="7"/>
  <c r="F55" i="7"/>
  <c r="G55" i="7"/>
  <c r="D46" i="7"/>
  <c r="E46" i="7"/>
  <c r="F46" i="7"/>
  <c r="G46" i="7"/>
  <c r="C46" i="7"/>
  <c r="E2" i="6" l="1"/>
  <c r="F2" i="6" s="1"/>
  <c r="I2" i="6"/>
  <c r="J2" i="6" s="1"/>
  <c r="M2" i="6"/>
  <c r="N2" i="6" s="1"/>
  <c r="Q2" i="6"/>
  <c r="R2" i="6" s="1"/>
  <c r="S2" i="6"/>
  <c r="T2" i="6" s="1"/>
  <c r="S33" i="2" l="1"/>
  <c r="T33" i="2" s="1"/>
  <c r="Q33" i="2"/>
  <c r="R33" i="2" s="1"/>
  <c r="M33" i="2"/>
  <c r="N33" i="2" s="1"/>
  <c r="I33" i="2"/>
  <c r="J33" i="2" s="1"/>
  <c r="E33" i="2"/>
  <c r="F33" i="2" s="1"/>
  <c r="S32" i="2"/>
  <c r="T32" i="2" s="1"/>
  <c r="Q32" i="2"/>
  <c r="R32" i="2" s="1"/>
  <c r="M32" i="2"/>
  <c r="N32" i="2" s="1"/>
  <c r="I32" i="2"/>
  <c r="J32" i="2" s="1"/>
  <c r="E32" i="2"/>
  <c r="F32" i="2" s="1"/>
  <c r="S31" i="2"/>
  <c r="T31" i="2" s="1"/>
  <c r="Q31" i="2"/>
  <c r="R31" i="2" s="1"/>
  <c r="M31" i="2"/>
  <c r="N31" i="2" s="1"/>
  <c r="I31" i="2"/>
  <c r="J31" i="2" s="1"/>
  <c r="E31" i="2"/>
  <c r="F31" i="2" s="1"/>
  <c r="S30" i="2"/>
  <c r="T30" i="2" s="1"/>
  <c r="Q30" i="2"/>
  <c r="R30" i="2" s="1"/>
  <c r="M30" i="2"/>
  <c r="N30" i="2" s="1"/>
  <c r="I30" i="2"/>
  <c r="J30" i="2" s="1"/>
  <c r="E30" i="2"/>
  <c r="F30" i="2" s="1"/>
  <c r="S29" i="2"/>
  <c r="T29" i="2" s="1"/>
  <c r="Q29" i="2"/>
  <c r="R29" i="2" s="1"/>
  <c r="M29" i="2"/>
  <c r="N29" i="2" s="1"/>
  <c r="I29" i="2"/>
  <c r="J29" i="2" s="1"/>
  <c r="E29" i="2"/>
  <c r="F29" i="2" s="1"/>
  <c r="S28" i="2"/>
  <c r="T28" i="2" s="1"/>
  <c r="Q28" i="2"/>
  <c r="R28" i="2" s="1"/>
  <c r="M28" i="2"/>
  <c r="N28" i="2" s="1"/>
  <c r="I28" i="2"/>
  <c r="J28" i="2" s="1"/>
  <c r="E28" i="2"/>
  <c r="F28" i="2" s="1"/>
  <c r="S27" i="2"/>
  <c r="T27" i="2" s="1"/>
  <c r="Q27" i="2"/>
  <c r="R27" i="2" s="1"/>
  <c r="M27" i="2"/>
  <c r="N27" i="2" s="1"/>
  <c r="I27" i="2"/>
  <c r="J27" i="2" s="1"/>
  <c r="E27" i="2"/>
  <c r="F27" i="2" s="1"/>
  <c r="S26" i="2"/>
  <c r="T26" i="2" s="1"/>
  <c r="Q26" i="2"/>
  <c r="R26" i="2" s="1"/>
  <c r="M26" i="2"/>
  <c r="N26" i="2" s="1"/>
  <c r="I26" i="2"/>
  <c r="J26" i="2" s="1"/>
  <c r="E26" i="2"/>
  <c r="F26" i="2" s="1"/>
  <c r="S25" i="2"/>
  <c r="T25" i="2" s="1"/>
  <c r="Q25" i="2"/>
  <c r="R25" i="2" s="1"/>
  <c r="M25" i="2"/>
  <c r="N25" i="2" s="1"/>
  <c r="I25" i="2"/>
  <c r="J25" i="2" s="1"/>
  <c r="E25" i="2"/>
  <c r="F25" i="2" s="1"/>
  <c r="S24" i="2"/>
  <c r="T24" i="2" s="1"/>
  <c r="Q24" i="2"/>
  <c r="R24" i="2" s="1"/>
  <c r="M24" i="2"/>
  <c r="N24" i="2" s="1"/>
  <c r="I24" i="2"/>
  <c r="J24" i="2" s="1"/>
  <c r="E24" i="2"/>
  <c r="F24" i="2" s="1"/>
  <c r="S23" i="2"/>
  <c r="T23" i="2" s="1"/>
  <c r="Q23" i="2"/>
  <c r="R23" i="2" s="1"/>
  <c r="M23" i="2"/>
  <c r="N23" i="2" s="1"/>
  <c r="I23" i="2"/>
  <c r="J23" i="2" s="1"/>
  <c r="E23" i="2"/>
  <c r="F23" i="2" s="1"/>
  <c r="S22" i="2"/>
  <c r="Q22" i="2"/>
  <c r="R22" i="2" s="1"/>
  <c r="M22" i="2"/>
  <c r="N22" i="2" s="1"/>
  <c r="I22" i="2"/>
  <c r="J22" i="2" s="1"/>
  <c r="E22" i="2"/>
  <c r="F22" i="2" s="1"/>
  <c r="S33" i="3"/>
  <c r="T33" i="3" s="1"/>
  <c r="Q33" i="3"/>
  <c r="R33" i="3" s="1"/>
  <c r="M33" i="3"/>
  <c r="N33" i="3" s="1"/>
  <c r="I33" i="3"/>
  <c r="J33" i="3" s="1"/>
  <c r="E33" i="3"/>
  <c r="F33" i="3" s="1"/>
  <c r="S32" i="3"/>
  <c r="T32" i="3" s="1"/>
  <c r="Q32" i="3"/>
  <c r="R32" i="3" s="1"/>
  <c r="M32" i="3"/>
  <c r="N32" i="3" s="1"/>
  <c r="I32" i="3"/>
  <c r="J32" i="3" s="1"/>
  <c r="E32" i="3"/>
  <c r="F32" i="3" s="1"/>
  <c r="S31" i="3"/>
  <c r="T31" i="3" s="1"/>
  <c r="Q31" i="3"/>
  <c r="R31" i="3" s="1"/>
  <c r="M31" i="3"/>
  <c r="N31" i="3" s="1"/>
  <c r="I31" i="3"/>
  <c r="J31" i="3" s="1"/>
  <c r="E31" i="3"/>
  <c r="F31" i="3" s="1"/>
  <c r="S30" i="3"/>
  <c r="T30" i="3" s="1"/>
  <c r="Q30" i="3"/>
  <c r="R30" i="3" s="1"/>
  <c r="M30" i="3"/>
  <c r="N30" i="3" s="1"/>
  <c r="I30" i="3"/>
  <c r="J30" i="3" s="1"/>
  <c r="E30" i="3"/>
  <c r="F30" i="3" s="1"/>
  <c r="S29" i="3"/>
  <c r="T29" i="3" s="1"/>
  <c r="Q29" i="3"/>
  <c r="R29" i="3" s="1"/>
  <c r="M29" i="3"/>
  <c r="N29" i="3" s="1"/>
  <c r="I29" i="3"/>
  <c r="J29" i="3" s="1"/>
  <c r="E29" i="3"/>
  <c r="F29" i="3" s="1"/>
  <c r="S28" i="3"/>
  <c r="T28" i="3" s="1"/>
  <c r="Q28" i="3"/>
  <c r="R28" i="3" s="1"/>
  <c r="M28" i="3"/>
  <c r="N28" i="3" s="1"/>
  <c r="I28" i="3"/>
  <c r="J28" i="3" s="1"/>
  <c r="E28" i="3"/>
  <c r="F28" i="3" s="1"/>
  <c r="S27" i="3"/>
  <c r="T27" i="3" s="1"/>
  <c r="Q27" i="3"/>
  <c r="R27" i="3" s="1"/>
  <c r="M27" i="3"/>
  <c r="N27" i="3" s="1"/>
  <c r="I27" i="3"/>
  <c r="J27" i="3" s="1"/>
  <c r="E27" i="3"/>
  <c r="F27" i="3" s="1"/>
  <c r="S26" i="3"/>
  <c r="T26" i="3" s="1"/>
  <c r="Q26" i="3"/>
  <c r="R26" i="3" s="1"/>
  <c r="M26" i="3"/>
  <c r="N26" i="3" s="1"/>
  <c r="I26" i="3"/>
  <c r="J26" i="3" s="1"/>
  <c r="E26" i="3"/>
  <c r="F26" i="3" s="1"/>
  <c r="S25" i="3"/>
  <c r="T25" i="3" s="1"/>
  <c r="Q25" i="3"/>
  <c r="R25" i="3" s="1"/>
  <c r="M25" i="3"/>
  <c r="N25" i="3" s="1"/>
  <c r="I25" i="3"/>
  <c r="J25" i="3" s="1"/>
  <c r="E25" i="3"/>
  <c r="F25" i="3" s="1"/>
  <c r="S24" i="3"/>
  <c r="T24" i="3" s="1"/>
  <c r="Q24" i="3"/>
  <c r="R24" i="3" s="1"/>
  <c r="M24" i="3"/>
  <c r="N24" i="3" s="1"/>
  <c r="I24" i="3"/>
  <c r="J24" i="3" s="1"/>
  <c r="E24" i="3"/>
  <c r="F24" i="3" s="1"/>
  <c r="S23" i="3"/>
  <c r="T23" i="3" s="1"/>
  <c r="Q23" i="3"/>
  <c r="R23" i="3" s="1"/>
  <c r="M23" i="3"/>
  <c r="N23" i="3" s="1"/>
  <c r="I23" i="3"/>
  <c r="J23" i="3" s="1"/>
  <c r="E23" i="3"/>
  <c r="F23" i="3" s="1"/>
  <c r="S22" i="3"/>
  <c r="Q22" i="3"/>
  <c r="R22" i="3" s="1"/>
  <c r="M22" i="3"/>
  <c r="N22" i="3" s="1"/>
  <c r="I22" i="3"/>
  <c r="J22" i="3" s="1"/>
  <c r="E22" i="3"/>
  <c r="F22" i="3" s="1"/>
  <c r="S33" i="4"/>
  <c r="T33" i="4" s="1"/>
  <c r="Q33" i="4"/>
  <c r="R33" i="4" s="1"/>
  <c r="M33" i="4"/>
  <c r="N33" i="4" s="1"/>
  <c r="I33" i="4"/>
  <c r="J33" i="4" s="1"/>
  <c r="E33" i="4"/>
  <c r="F33" i="4" s="1"/>
  <c r="S32" i="4"/>
  <c r="T32" i="4" s="1"/>
  <c r="Q32" i="4"/>
  <c r="R32" i="4" s="1"/>
  <c r="M32" i="4"/>
  <c r="N32" i="4" s="1"/>
  <c r="I32" i="4"/>
  <c r="J32" i="4" s="1"/>
  <c r="E32" i="4"/>
  <c r="F32" i="4" s="1"/>
  <c r="S31" i="4"/>
  <c r="T31" i="4" s="1"/>
  <c r="Q31" i="4"/>
  <c r="R31" i="4" s="1"/>
  <c r="M31" i="4"/>
  <c r="N31" i="4" s="1"/>
  <c r="I31" i="4"/>
  <c r="J31" i="4" s="1"/>
  <c r="E31" i="4"/>
  <c r="F31" i="4" s="1"/>
  <c r="S30" i="4"/>
  <c r="T30" i="4" s="1"/>
  <c r="Q30" i="4"/>
  <c r="R30" i="4" s="1"/>
  <c r="M30" i="4"/>
  <c r="N30" i="4" s="1"/>
  <c r="I30" i="4"/>
  <c r="J30" i="4" s="1"/>
  <c r="E30" i="4"/>
  <c r="F30" i="4" s="1"/>
  <c r="S29" i="4"/>
  <c r="T29" i="4" s="1"/>
  <c r="Q29" i="4"/>
  <c r="R29" i="4" s="1"/>
  <c r="M29" i="4"/>
  <c r="N29" i="4" s="1"/>
  <c r="I29" i="4"/>
  <c r="J29" i="4" s="1"/>
  <c r="E29" i="4"/>
  <c r="F29" i="4" s="1"/>
  <c r="S28" i="4"/>
  <c r="T28" i="4" s="1"/>
  <c r="Q28" i="4"/>
  <c r="R28" i="4" s="1"/>
  <c r="M28" i="4"/>
  <c r="N28" i="4" s="1"/>
  <c r="I28" i="4"/>
  <c r="J28" i="4" s="1"/>
  <c r="E28" i="4"/>
  <c r="F28" i="4" s="1"/>
  <c r="S27" i="4"/>
  <c r="T27" i="4" s="1"/>
  <c r="Q27" i="4"/>
  <c r="R27" i="4" s="1"/>
  <c r="M27" i="4"/>
  <c r="N27" i="4" s="1"/>
  <c r="I27" i="4"/>
  <c r="J27" i="4" s="1"/>
  <c r="E27" i="4"/>
  <c r="F27" i="4" s="1"/>
  <c r="S26" i="4"/>
  <c r="T26" i="4" s="1"/>
  <c r="Q26" i="4"/>
  <c r="R26" i="4" s="1"/>
  <c r="M26" i="4"/>
  <c r="N26" i="4" s="1"/>
  <c r="I26" i="4"/>
  <c r="J26" i="4" s="1"/>
  <c r="E26" i="4"/>
  <c r="F26" i="4" s="1"/>
  <c r="S25" i="4"/>
  <c r="T25" i="4" s="1"/>
  <c r="Q25" i="4"/>
  <c r="R25" i="4" s="1"/>
  <c r="M25" i="4"/>
  <c r="N25" i="4" s="1"/>
  <c r="I25" i="4"/>
  <c r="J25" i="4" s="1"/>
  <c r="E25" i="4"/>
  <c r="F25" i="4" s="1"/>
  <c r="S24" i="4"/>
  <c r="T24" i="4" s="1"/>
  <c r="Q24" i="4"/>
  <c r="R24" i="4" s="1"/>
  <c r="M24" i="4"/>
  <c r="N24" i="4" s="1"/>
  <c r="I24" i="4"/>
  <c r="J24" i="4" s="1"/>
  <c r="E24" i="4"/>
  <c r="F24" i="4" s="1"/>
  <c r="S23" i="4"/>
  <c r="T23" i="4" s="1"/>
  <c r="Q23" i="4"/>
  <c r="R23" i="4" s="1"/>
  <c r="M23" i="4"/>
  <c r="N23" i="4" s="1"/>
  <c r="I23" i="4"/>
  <c r="J23" i="4" s="1"/>
  <c r="E23" i="4"/>
  <c r="F23" i="4" s="1"/>
  <c r="S22" i="4"/>
  <c r="Q22" i="4"/>
  <c r="R22" i="4" s="1"/>
  <c r="M22" i="4"/>
  <c r="N22" i="4" s="1"/>
  <c r="I22" i="4"/>
  <c r="J22" i="4" s="1"/>
  <c r="E22" i="4"/>
  <c r="F22" i="4" s="1"/>
  <c r="S33" i="5"/>
  <c r="T33" i="5" s="1"/>
  <c r="Q33" i="5"/>
  <c r="R33" i="5" s="1"/>
  <c r="M33" i="5"/>
  <c r="N33" i="5" s="1"/>
  <c r="I33" i="5"/>
  <c r="J33" i="5" s="1"/>
  <c r="E33" i="5"/>
  <c r="F33" i="5" s="1"/>
  <c r="S32" i="5"/>
  <c r="T32" i="5" s="1"/>
  <c r="Q32" i="5"/>
  <c r="R32" i="5" s="1"/>
  <c r="M32" i="5"/>
  <c r="N32" i="5" s="1"/>
  <c r="I32" i="5"/>
  <c r="J32" i="5" s="1"/>
  <c r="E32" i="5"/>
  <c r="F32" i="5" s="1"/>
  <c r="S31" i="5"/>
  <c r="T31" i="5" s="1"/>
  <c r="Q31" i="5"/>
  <c r="R31" i="5" s="1"/>
  <c r="M31" i="5"/>
  <c r="N31" i="5" s="1"/>
  <c r="I31" i="5"/>
  <c r="J31" i="5" s="1"/>
  <c r="E31" i="5"/>
  <c r="F31" i="5" s="1"/>
  <c r="S30" i="5"/>
  <c r="T30" i="5" s="1"/>
  <c r="Q30" i="5"/>
  <c r="R30" i="5" s="1"/>
  <c r="M30" i="5"/>
  <c r="N30" i="5" s="1"/>
  <c r="I30" i="5"/>
  <c r="J30" i="5" s="1"/>
  <c r="E30" i="5"/>
  <c r="F30" i="5" s="1"/>
  <c r="S29" i="5"/>
  <c r="T29" i="5" s="1"/>
  <c r="Q29" i="5"/>
  <c r="R29" i="5" s="1"/>
  <c r="M29" i="5"/>
  <c r="N29" i="5" s="1"/>
  <c r="I29" i="5"/>
  <c r="J29" i="5" s="1"/>
  <c r="E29" i="5"/>
  <c r="F29" i="5" s="1"/>
  <c r="S28" i="5"/>
  <c r="T28" i="5" s="1"/>
  <c r="Q28" i="5"/>
  <c r="R28" i="5" s="1"/>
  <c r="M28" i="5"/>
  <c r="N28" i="5" s="1"/>
  <c r="I28" i="5"/>
  <c r="J28" i="5" s="1"/>
  <c r="E28" i="5"/>
  <c r="F28" i="5" s="1"/>
  <c r="S27" i="5"/>
  <c r="T27" i="5" s="1"/>
  <c r="Q27" i="5"/>
  <c r="R27" i="5" s="1"/>
  <c r="M27" i="5"/>
  <c r="N27" i="5" s="1"/>
  <c r="I27" i="5"/>
  <c r="J27" i="5" s="1"/>
  <c r="E27" i="5"/>
  <c r="F27" i="5" s="1"/>
  <c r="S26" i="5"/>
  <c r="T26" i="5" s="1"/>
  <c r="Q26" i="5"/>
  <c r="R26" i="5" s="1"/>
  <c r="M26" i="5"/>
  <c r="N26" i="5" s="1"/>
  <c r="I26" i="5"/>
  <c r="J26" i="5" s="1"/>
  <c r="E26" i="5"/>
  <c r="F26" i="5" s="1"/>
  <c r="S25" i="5"/>
  <c r="T25" i="5" s="1"/>
  <c r="Q25" i="5"/>
  <c r="R25" i="5" s="1"/>
  <c r="M25" i="5"/>
  <c r="N25" i="5" s="1"/>
  <c r="I25" i="5"/>
  <c r="J25" i="5" s="1"/>
  <c r="E25" i="5"/>
  <c r="F25" i="5" s="1"/>
  <c r="S24" i="5"/>
  <c r="T24" i="5" s="1"/>
  <c r="Q24" i="5"/>
  <c r="R24" i="5" s="1"/>
  <c r="M24" i="5"/>
  <c r="N24" i="5" s="1"/>
  <c r="I24" i="5"/>
  <c r="J24" i="5" s="1"/>
  <c r="E24" i="5"/>
  <c r="F24" i="5" s="1"/>
  <c r="S23" i="5"/>
  <c r="T23" i="5" s="1"/>
  <c r="Q23" i="5"/>
  <c r="R23" i="5" s="1"/>
  <c r="M23" i="5"/>
  <c r="N23" i="5" s="1"/>
  <c r="I23" i="5"/>
  <c r="J23" i="5" s="1"/>
  <c r="E23" i="5"/>
  <c r="F23" i="5" s="1"/>
  <c r="S22" i="5"/>
  <c r="Q22" i="5"/>
  <c r="R22" i="5" s="1"/>
  <c r="M22" i="5"/>
  <c r="N22" i="5" s="1"/>
  <c r="I22" i="5"/>
  <c r="J22" i="5" s="1"/>
  <c r="E22" i="5"/>
  <c r="F22" i="5" s="1"/>
  <c r="S33" i="6"/>
  <c r="T33" i="6" s="1"/>
  <c r="Q33" i="6"/>
  <c r="R33" i="6" s="1"/>
  <c r="M33" i="6"/>
  <c r="N33" i="6" s="1"/>
  <c r="I33" i="6"/>
  <c r="J33" i="6" s="1"/>
  <c r="E33" i="6"/>
  <c r="F33" i="6" s="1"/>
  <c r="S32" i="6"/>
  <c r="T32" i="6" s="1"/>
  <c r="Q32" i="6"/>
  <c r="R32" i="6" s="1"/>
  <c r="M32" i="6"/>
  <c r="N32" i="6" s="1"/>
  <c r="I32" i="6"/>
  <c r="J32" i="6" s="1"/>
  <c r="E32" i="6"/>
  <c r="F32" i="6" s="1"/>
  <c r="S31" i="6"/>
  <c r="T31" i="6" s="1"/>
  <c r="Q31" i="6"/>
  <c r="R31" i="6" s="1"/>
  <c r="M31" i="6"/>
  <c r="N31" i="6" s="1"/>
  <c r="I31" i="6"/>
  <c r="J31" i="6" s="1"/>
  <c r="E31" i="6"/>
  <c r="F31" i="6" s="1"/>
  <c r="S30" i="6"/>
  <c r="T30" i="6" s="1"/>
  <c r="Q30" i="6"/>
  <c r="R30" i="6" s="1"/>
  <c r="M30" i="6"/>
  <c r="N30" i="6" s="1"/>
  <c r="I30" i="6"/>
  <c r="J30" i="6" s="1"/>
  <c r="E30" i="6"/>
  <c r="F30" i="6" s="1"/>
  <c r="S29" i="6"/>
  <c r="T29" i="6" s="1"/>
  <c r="Q29" i="6"/>
  <c r="R29" i="6" s="1"/>
  <c r="M29" i="6"/>
  <c r="N29" i="6" s="1"/>
  <c r="I29" i="6"/>
  <c r="J29" i="6" s="1"/>
  <c r="E29" i="6"/>
  <c r="F29" i="6" s="1"/>
  <c r="S28" i="6"/>
  <c r="T28" i="6" s="1"/>
  <c r="Q28" i="6"/>
  <c r="R28" i="6" s="1"/>
  <c r="M28" i="6"/>
  <c r="N28" i="6" s="1"/>
  <c r="I28" i="6"/>
  <c r="J28" i="6" s="1"/>
  <c r="E28" i="6"/>
  <c r="F28" i="6" s="1"/>
  <c r="S27" i="6"/>
  <c r="T27" i="6" s="1"/>
  <c r="Q27" i="6"/>
  <c r="R27" i="6" s="1"/>
  <c r="M27" i="6"/>
  <c r="N27" i="6" s="1"/>
  <c r="I27" i="6"/>
  <c r="J27" i="6" s="1"/>
  <c r="E27" i="6"/>
  <c r="F27" i="6" s="1"/>
  <c r="S26" i="6"/>
  <c r="T26" i="6" s="1"/>
  <c r="Q26" i="6"/>
  <c r="R26" i="6" s="1"/>
  <c r="M26" i="6"/>
  <c r="N26" i="6" s="1"/>
  <c r="I26" i="6"/>
  <c r="J26" i="6" s="1"/>
  <c r="E26" i="6"/>
  <c r="F26" i="6" s="1"/>
  <c r="S25" i="6"/>
  <c r="T25" i="6" s="1"/>
  <c r="Q25" i="6"/>
  <c r="R25" i="6" s="1"/>
  <c r="M25" i="6"/>
  <c r="N25" i="6" s="1"/>
  <c r="I25" i="6"/>
  <c r="J25" i="6" s="1"/>
  <c r="E25" i="6"/>
  <c r="F25" i="6" s="1"/>
  <c r="S24" i="6"/>
  <c r="T24" i="6" s="1"/>
  <c r="Q24" i="6"/>
  <c r="R24" i="6" s="1"/>
  <c r="M24" i="6"/>
  <c r="N24" i="6" s="1"/>
  <c r="I24" i="6"/>
  <c r="J24" i="6" s="1"/>
  <c r="E24" i="6"/>
  <c r="F24" i="6" s="1"/>
  <c r="S23" i="6"/>
  <c r="T23" i="6" s="1"/>
  <c r="Q23" i="6"/>
  <c r="R23" i="6" s="1"/>
  <c r="M23" i="6"/>
  <c r="N23" i="6" s="1"/>
  <c r="I23" i="6"/>
  <c r="J23" i="6" s="1"/>
  <c r="E23" i="6"/>
  <c r="F23" i="6" s="1"/>
  <c r="S22" i="6"/>
  <c r="Q22" i="6"/>
  <c r="R22" i="6" s="1"/>
  <c r="M22" i="6"/>
  <c r="N22" i="6" s="1"/>
  <c r="I22" i="6"/>
  <c r="J22" i="6" s="1"/>
  <c r="E22" i="6"/>
  <c r="F22" i="6" s="1"/>
  <c r="S13" i="5"/>
  <c r="T13" i="5" s="1"/>
  <c r="Q13" i="5"/>
  <c r="R13" i="5" s="1"/>
  <c r="M13" i="5"/>
  <c r="N13" i="5" s="1"/>
  <c r="I13" i="5"/>
  <c r="J13" i="5" s="1"/>
  <c r="E13" i="5"/>
  <c r="F13" i="5" s="1"/>
  <c r="S12" i="5"/>
  <c r="T12" i="5" s="1"/>
  <c r="Q12" i="5"/>
  <c r="R12" i="5" s="1"/>
  <c r="M12" i="5"/>
  <c r="N12" i="5" s="1"/>
  <c r="I12" i="5"/>
  <c r="J12" i="5" s="1"/>
  <c r="E12" i="5"/>
  <c r="F12" i="5" s="1"/>
  <c r="S11" i="5"/>
  <c r="T11" i="5" s="1"/>
  <c r="Q11" i="5"/>
  <c r="R11" i="5" s="1"/>
  <c r="M11" i="5"/>
  <c r="N11" i="5" s="1"/>
  <c r="I11" i="5"/>
  <c r="J11" i="5" s="1"/>
  <c r="E11" i="5"/>
  <c r="F11" i="5" s="1"/>
  <c r="S10" i="5"/>
  <c r="T10" i="5" s="1"/>
  <c r="Q10" i="5"/>
  <c r="R10" i="5" s="1"/>
  <c r="M10" i="5"/>
  <c r="N10" i="5" s="1"/>
  <c r="I10" i="5"/>
  <c r="J10" i="5" s="1"/>
  <c r="E10" i="5"/>
  <c r="F10" i="5" s="1"/>
  <c r="S9" i="5"/>
  <c r="T9" i="5" s="1"/>
  <c r="Q9" i="5"/>
  <c r="R9" i="5" s="1"/>
  <c r="M9" i="5"/>
  <c r="N9" i="5" s="1"/>
  <c r="I9" i="5"/>
  <c r="J9" i="5" s="1"/>
  <c r="E9" i="5"/>
  <c r="F9" i="5" s="1"/>
  <c r="S8" i="5"/>
  <c r="T8" i="5" s="1"/>
  <c r="Q8" i="5"/>
  <c r="R8" i="5" s="1"/>
  <c r="M8" i="5"/>
  <c r="N8" i="5" s="1"/>
  <c r="I8" i="5"/>
  <c r="J8" i="5" s="1"/>
  <c r="E8" i="5"/>
  <c r="F8" i="5" s="1"/>
  <c r="S7" i="5"/>
  <c r="T7" i="5" s="1"/>
  <c r="Q7" i="5"/>
  <c r="R7" i="5" s="1"/>
  <c r="M7" i="5"/>
  <c r="N7" i="5" s="1"/>
  <c r="I7" i="5"/>
  <c r="J7" i="5" s="1"/>
  <c r="E7" i="5"/>
  <c r="F7" i="5" s="1"/>
  <c r="S6" i="5"/>
  <c r="T6" i="5" s="1"/>
  <c r="Q6" i="5"/>
  <c r="R6" i="5" s="1"/>
  <c r="M6" i="5"/>
  <c r="N6" i="5" s="1"/>
  <c r="I6" i="5"/>
  <c r="J6" i="5" s="1"/>
  <c r="E6" i="5"/>
  <c r="F6" i="5" s="1"/>
  <c r="S5" i="5"/>
  <c r="T5" i="5" s="1"/>
  <c r="Q5" i="5"/>
  <c r="R5" i="5" s="1"/>
  <c r="M5" i="5"/>
  <c r="N5" i="5" s="1"/>
  <c r="I5" i="5"/>
  <c r="J5" i="5" s="1"/>
  <c r="E5" i="5"/>
  <c r="F5" i="5" s="1"/>
  <c r="S4" i="5"/>
  <c r="T4" i="5" s="1"/>
  <c r="Q4" i="5"/>
  <c r="R4" i="5" s="1"/>
  <c r="M4" i="5"/>
  <c r="N4" i="5" s="1"/>
  <c r="I4" i="5"/>
  <c r="J4" i="5" s="1"/>
  <c r="E4" i="5"/>
  <c r="F4" i="5" s="1"/>
  <c r="S3" i="5"/>
  <c r="T3" i="5" s="1"/>
  <c r="Q3" i="5"/>
  <c r="R3" i="5" s="1"/>
  <c r="M3" i="5"/>
  <c r="N3" i="5" s="1"/>
  <c r="I3" i="5"/>
  <c r="J3" i="5" s="1"/>
  <c r="E3" i="5"/>
  <c r="F3" i="5" s="1"/>
  <c r="S2" i="5"/>
  <c r="Q2" i="5"/>
  <c r="R2" i="5" s="1"/>
  <c r="M2" i="5"/>
  <c r="N2" i="5" s="1"/>
  <c r="I2" i="5"/>
  <c r="J2" i="5" s="1"/>
  <c r="E2" i="5"/>
  <c r="F2" i="5" s="1"/>
  <c r="S13" i="6"/>
  <c r="T13" i="6" s="1"/>
  <c r="Q13" i="6"/>
  <c r="R13" i="6" s="1"/>
  <c r="M13" i="6"/>
  <c r="N13" i="6" s="1"/>
  <c r="I13" i="6"/>
  <c r="J13" i="6" s="1"/>
  <c r="E13" i="6"/>
  <c r="F13" i="6" s="1"/>
  <c r="S12" i="6"/>
  <c r="T12" i="6" s="1"/>
  <c r="Q12" i="6"/>
  <c r="R12" i="6" s="1"/>
  <c r="M12" i="6"/>
  <c r="N12" i="6" s="1"/>
  <c r="I12" i="6"/>
  <c r="J12" i="6" s="1"/>
  <c r="E12" i="6"/>
  <c r="F12" i="6" s="1"/>
  <c r="S11" i="6"/>
  <c r="T11" i="6" s="1"/>
  <c r="Q11" i="6"/>
  <c r="R11" i="6" s="1"/>
  <c r="M11" i="6"/>
  <c r="N11" i="6" s="1"/>
  <c r="I11" i="6"/>
  <c r="J11" i="6" s="1"/>
  <c r="E11" i="6"/>
  <c r="F11" i="6" s="1"/>
  <c r="S10" i="6"/>
  <c r="T10" i="6" s="1"/>
  <c r="Q10" i="6"/>
  <c r="R10" i="6" s="1"/>
  <c r="M10" i="6"/>
  <c r="N10" i="6" s="1"/>
  <c r="I10" i="6"/>
  <c r="J10" i="6" s="1"/>
  <c r="E10" i="6"/>
  <c r="F10" i="6" s="1"/>
  <c r="S9" i="6"/>
  <c r="T9" i="6" s="1"/>
  <c r="Q9" i="6"/>
  <c r="R9" i="6" s="1"/>
  <c r="M9" i="6"/>
  <c r="N9" i="6" s="1"/>
  <c r="I9" i="6"/>
  <c r="J9" i="6" s="1"/>
  <c r="E9" i="6"/>
  <c r="F9" i="6" s="1"/>
  <c r="S8" i="6"/>
  <c r="T8" i="6" s="1"/>
  <c r="Q8" i="6"/>
  <c r="R8" i="6" s="1"/>
  <c r="M8" i="6"/>
  <c r="N8" i="6" s="1"/>
  <c r="I8" i="6"/>
  <c r="J8" i="6" s="1"/>
  <c r="E8" i="6"/>
  <c r="F8" i="6" s="1"/>
  <c r="S7" i="6"/>
  <c r="T7" i="6" s="1"/>
  <c r="Q7" i="6"/>
  <c r="R7" i="6" s="1"/>
  <c r="M7" i="6"/>
  <c r="N7" i="6" s="1"/>
  <c r="I7" i="6"/>
  <c r="J7" i="6" s="1"/>
  <c r="E7" i="6"/>
  <c r="F7" i="6" s="1"/>
  <c r="S6" i="6"/>
  <c r="T6" i="6" s="1"/>
  <c r="Q6" i="6"/>
  <c r="R6" i="6" s="1"/>
  <c r="M6" i="6"/>
  <c r="N6" i="6" s="1"/>
  <c r="I6" i="6"/>
  <c r="J6" i="6" s="1"/>
  <c r="E6" i="6"/>
  <c r="F6" i="6" s="1"/>
  <c r="S5" i="6"/>
  <c r="T5" i="6" s="1"/>
  <c r="Q5" i="6"/>
  <c r="R5" i="6" s="1"/>
  <c r="M5" i="6"/>
  <c r="N5" i="6" s="1"/>
  <c r="I5" i="6"/>
  <c r="J5" i="6" s="1"/>
  <c r="E5" i="6"/>
  <c r="F5" i="6" s="1"/>
  <c r="S4" i="6"/>
  <c r="T4" i="6" s="1"/>
  <c r="Q4" i="6"/>
  <c r="R4" i="6" s="1"/>
  <c r="M4" i="6"/>
  <c r="N4" i="6" s="1"/>
  <c r="I4" i="6"/>
  <c r="J4" i="6" s="1"/>
  <c r="E4" i="6"/>
  <c r="F4" i="6" s="1"/>
  <c r="S3" i="6"/>
  <c r="Q3" i="6"/>
  <c r="R3" i="6" s="1"/>
  <c r="M3" i="6"/>
  <c r="N3" i="6" s="1"/>
  <c r="I3" i="6"/>
  <c r="J3" i="6" s="1"/>
  <c r="E3" i="6"/>
  <c r="F3" i="6" s="1"/>
  <c r="S13" i="4"/>
  <c r="T13" i="4" s="1"/>
  <c r="Q13" i="4"/>
  <c r="R13" i="4" s="1"/>
  <c r="M13" i="4"/>
  <c r="N13" i="4" s="1"/>
  <c r="I13" i="4"/>
  <c r="J13" i="4" s="1"/>
  <c r="E13" i="4"/>
  <c r="F13" i="4" s="1"/>
  <c r="S12" i="4"/>
  <c r="T12" i="4" s="1"/>
  <c r="Q12" i="4"/>
  <c r="R12" i="4" s="1"/>
  <c r="M12" i="4"/>
  <c r="N12" i="4" s="1"/>
  <c r="I12" i="4"/>
  <c r="J12" i="4" s="1"/>
  <c r="E12" i="4"/>
  <c r="F12" i="4" s="1"/>
  <c r="S11" i="4"/>
  <c r="T11" i="4" s="1"/>
  <c r="Q11" i="4"/>
  <c r="R11" i="4" s="1"/>
  <c r="M11" i="4"/>
  <c r="N11" i="4" s="1"/>
  <c r="I11" i="4"/>
  <c r="J11" i="4" s="1"/>
  <c r="E11" i="4"/>
  <c r="F11" i="4" s="1"/>
  <c r="S10" i="4"/>
  <c r="T10" i="4" s="1"/>
  <c r="Q10" i="4"/>
  <c r="R10" i="4" s="1"/>
  <c r="M10" i="4"/>
  <c r="N10" i="4" s="1"/>
  <c r="I10" i="4"/>
  <c r="J10" i="4" s="1"/>
  <c r="E10" i="4"/>
  <c r="F10" i="4" s="1"/>
  <c r="S9" i="4"/>
  <c r="T9" i="4" s="1"/>
  <c r="Q9" i="4"/>
  <c r="R9" i="4" s="1"/>
  <c r="M9" i="4"/>
  <c r="N9" i="4" s="1"/>
  <c r="I9" i="4"/>
  <c r="J9" i="4" s="1"/>
  <c r="E9" i="4"/>
  <c r="F9" i="4" s="1"/>
  <c r="S8" i="4"/>
  <c r="T8" i="4" s="1"/>
  <c r="Q8" i="4"/>
  <c r="R8" i="4" s="1"/>
  <c r="M8" i="4"/>
  <c r="N8" i="4" s="1"/>
  <c r="I8" i="4"/>
  <c r="J8" i="4" s="1"/>
  <c r="E8" i="4"/>
  <c r="F8" i="4" s="1"/>
  <c r="S7" i="4"/>
  <c r="T7" i="4" s="1"/>
  <c r="Q7" i="4"/>
  <c r="R7" i="4" s="1"/>
  <c r="M7" i="4"/>
  <c r="N7" i="4" s="1"/>
  <c r="I7" i="4"/>
  <c r="J7" i="4" s="1"/>
  <c r="E7" i="4"/>
  <c r="F7" i="4" s="1"/>
  <c r="S6" i="4"/>
  <c r="T6" i="4" s="1"/>
  <c r="Q6" i="4"/>
  <c r="R6" i="4" s="1"/>
  <c r="M6" i="4"/>
  <c r="N6" i="4" s="1"/>
  <c r="I6" i="4"/>
  <c r="J6" i="4" s="1"/>
  <c r="E6" i="4"/>
  <c r="F6" i="4" s="1"/>
  <c r="S5" i="4"/>
  <c r="T5" i="4" s="1"/>
  <c r="Q5" i="4"/>
  <c r="R5" i="4" s="1"/>
  <c r="M5" i="4"/>
  <c r="N5" i="4" s="1"/>
  <c r="I5" i="4"/>
  <c r="J5" i="4" s="1"/>
  <c r="E5" i="4"/>
  <c r="F5" i="4" s="1"/>
  <c r="S4" i="4"/>
  <c r="T4" i="4" s="1"/>
  <c r="Q4" i="4"/>
  <c r="R4" i="4" s="1"/>
  <c r="M4" i="4"/>
  <c r="N4" i="4" s="1"/>
  <c r="I4" i="4"/>
  <c r="J4" i="4" s="1"/>
  <c r="E4" i="4"/>
  <c r="F4" i="4" s="1"/>
  <c r="S3" i="4"/>
  <c r="T3" i="4" s="1"/>
  <c r="Q3" i="4"/>
  <c r="R3" i="4" s="1"/>
  <c r="M3" i="4"/>
  <c r="N3" i="4" s="1"/>
  <c r="I3" i="4"/>
  <c r="J3" i="4" s="1"/>
  <c r="E3" i="4"/>
  <c r="F3" i="4" s="1"/>
  <c r="S2" i="4"/>
  <c r="Q2" i="4"/>
  <c r="R2" i="4" s="1"/>
  <c r="M2" i="4"/>
  <c r="N2" i="4" s="1"/>
  <c r="I2" i="4"/>
  <c r="J2" i="4" s="1"/>
  <c r="E2" i="4"/>
  <c r="F2" i="4" s="1"/>
  <c r="S13" i="3"/>
  <c r="T13" i="3" s="1"/>
  <c r="Q13" i="3"/>
  <c r="R13" i="3" s="1"/>
  <c r="M13" i="3"/>
  <c r="N13" i="3" s="1"/>
  <c r="I13" i="3"/>
  <c r="J13" i="3" s="1"/>
  <c r="E13" i="3"/>
  <c r="F13" i="3" s="1"/>
  <c r="S12" i="3"/>
  <c r="T12" i="3" s="1"/>
  <c r="Q12" i="3"/>
  <c r="R12" i="3" s="1"/>
  <c r="M12" i="3"/>
  <c r="N12" i="3" s="1"/>
  <c r="I12" i="3"/>
  <c r="J12" i="3" s="1"/>
  <c r="E12" i="3"/>
  <c r="F12" i="3" s="1"/>
  <c r="S11" i="3"/>
  <c r="T11" i="3" s="1"/>
  <c r="Q11" i="3"/>
  <c r="R11" i="3" s="1"/>
  <c r="M11" i="3"/>
  <c r="N11" i="3" s="1"/>
  <c r="I11" i="3"/>
  <c r="J11" i="3" s="1"/>
  <c r="E11" i="3"/>
  <c r="F11" i="3" s="1"/>
  <c r="S10" i="3"/>
  <c r="T10" i="3" s="1"/>
  <c r="Q10" i="3"/>
  <c r="R10" i="3" s="1"/>
  <c r="M10" i="3"/>
  <c r="N10" i="3" s="1"/>
  <c r="I10" i="3"/>
  <c r="J10" i="3" s="1"/>
  <c r="E10" i="3"/>
  <c r="F10" i="3" s="1"/>
  <c r="S9" i="3"/>
  <c r="T9" i="3" s="1"/>
  <c r="Q9" i="3"/>
  <c r="R9" i="3" s="1"/>
  <c r="M9" i="3"/>
  <c r="N9" i="3" s="1"/>
  <c r="I9" i="3"/>
  <c r="J9" i="3" s="1"/>
  <c r="E9" i="3"/>
  <c r="F9" i="3" s="1"/>
  <c r="S8" i="3"/>
  <c r="T8" i="3" s="1"/>
  <c r="Q8" i="3"/>
  <c r="R8" i="3" s="1"/>
  <c r="M8" i="3"/>
  <c r="N8" i="3" s="1"/>
  <c r="I8" i="3"/>
  <c r="J8" i="3" s="1"/>
  <c r="E8" i="3"/>
  <c r="F8" i="3" s="1"/>
  <c r="S7" i="3"/>
  <c r="T7" i="3" s="1"/>
  <c r="Q7" i="3"/>
  <c r="R7" i="3" s="1"/>
  <c r="M7" i="3"/>
  <c r="N7" i="3" s="1"/>
  <c r="I7" i="3"/>
  <c r="J7" i="3" s="1"/>
  <c r="E7" i="3"/>
  <c r="F7" i="3" s="1"/>
  <c r="S6" i="3"/>
  <c r="T6" i="3" s="1"/>
  <c r="Q6" i="3"/>
  <c r="R6" i="3" s="1"/>
  <c r="M6" i="3"/>
  <c r="N6" i="3" s="1"/>
  <c r="I6" i="3"/>
  <c r="J6" i="3" s="1"/>
  <c r="E6" i="3"/>
  <c r="F6" i="3" s="1"/>
  <c r="S5" i="3"/>
  <c r="T5" i="3" s="1"/>
  <c r="Q5" i="3"/>
  <c r="R5" i="3" s="1"/>
  <c r="M5" i="3"/>
  <c r="N5" i="3" s="1"/>
  <c r="I5" i="3"/>
  <c r="J5" i="3" s="1"/>
  <c r="E5" i="3"/>
  <c r="F5" i="3" s="1"/>
  <c r="S4" i="3"/>
  <c r="T4" i="3" s="1"/>
  <c r="Q4" i="3"/>
  <c r="R4" i="3" s="1"/>
  <c r="M4" i="3"/>
  <c r="N4" i="3" s="1"/>
  <c r="I4" i="3"/>
  <c r="J4" i="3" s="1"/>
  <c r="E4" i="3"/>
  <c r="F4" i="3" s="1"/>
  <c r="S3" i="3"/>
  <c r="T3" i="3" s="1"/>
  <c r="Q3" i="3"/>
  <c r="R3" i="3" s="1"/>
  <c r="M3" i="3"/>
  <c r="N3" i="3" s="1"/>
  <c r="I3" i="3"/>
  <c r="J3" i="3" s="1"/>
  <c r="E3" i="3"/>
  <c r="F3" i="3" s="1"/>
  <c r="S2" i="3"/>
  <c r="Q2" i="3"/>
  <c r="R2" i="3" s="1"/>
  <c r="M2" i="3"/>
  <c r="N2" i="3" s="1"/>
  <c r="I2" i="3"/>
  <c r="J2" i="3" s="1"/>
  <c r="E2" i="3"/>
  <c r="F2" i="3" s="1"/>
  <c r="S10" i="2"/>
  <c r="T10" i="2" s="1"/>
  <c r="S11" i="2"/>
  <c r="T11" i="2" s="1"/>
  <c r="S12" i="2"/>
  <c r="T12" i="2" s="1"/>
  <c r="S13" i="2"/>
  <c r="T13" i="2" s="1"/>
  <c r="Q10" i="2"/>
  <c r="R10" i="2" s="1"/>
  <c r="Q11" i="2"/>
  <c r="R11" i="2" s="1"/>
  <c r="Q12" i="2"/>
  <c r="R12" i="2" s="1"/>
  <c r="Q13" i="2"/>
  <c r="R13" i="2" s="1"/>
  <c r="M10" i="2"/>
  <c r="N10" i="2" s="1"/>
  <c r="M11" i="2"/>
  <c r="N11" i="2" s="1"/>
  <c r="M12" i="2"/>
  <c r="N12" i="2" s="1"/>
  <c r="M13" i="2"/>
  <c r="N13" i="2" s="1"/>
  <c r="I7" i="2"/>
  <c r="J7" i="2" s="1"/>
  <c r="I8" i="2"/>
  <c r="J8" i="2" s="1"/>
  <c r="I9" i="2"/>
  <c r="J9" i="2" s="1"/>
  <c r="I10" i="2"/>
  <c r="J10" i="2" s="1"/>
  <c r="I11" i="2"/>
  <c r="J11" i="2" s="1"/>
  <c r="I12" i="2"/>
  <c r="J12" i="2" s="1"/>
  <c r="I13" i="2"/>
  <c r="J13" i="2" s="1"/>
  <c r="E10" i="2"/>
  <c r="F10" i="2" s="1"/>
  <c r="E11" i="2"/>
  <c r="F11" i="2" s="1"/>
  <c r="E12" i="2"/>
  <c r="F12" i="2" s="1"/>
  <c r="E13" i="2"/>
  <c r="F13" i="2" s="1"/>
  <c r="S9" i="2"/>
  <c r="T9" i="2" s="1"/>
  <c r="Q9" i="2"/>
  <c r="R9" i="2" s="1"/>
  <c r="M9" i="2"/>
  <c r="N9" i="2" s="1"/>
  <c r="E9" i="2"/>
  <c r="F9" i="2" s="1"/>
  <c r="S8" i="2"/>
  <c r="T8" i="2" s="1"/>
  <c r="Q8" i="2"/>
  <c r="R8" i="2" s="1"/>
  <c r="M8" i="2"/>
  <c r="N8" i="2" s="1"/>
  <c r="E8" i="2"/>
  <c r="F8" i="2" s="1"/>
  <c r="S7" i="2"/>
  <c r="T7" i="2" s="1"/>
  <c r="Q7" i="2"/>
  <c r="R7" i="2" s="1"/>
  <c r="M7" i="2"/>
  <c r="N7" i="2" s="1"/>
  <c r="E7" i="2"/>
  <c r="F7" i="2" s="1"/>
  <c r="S6" i="2"/>
  <c r="T6" i="2" s="1"/>
  <c r="Q6" i="2"/>
  <c r="R6" i="2" s="1"/>
  <c r="M6" i="2"/>
  <c r="N6" i="2" s="1"/>
  <c r="I6" i="2"/>
  <c r="J6" i="2" s="1"/>
  <c r="E6" i="2"/>
  <c r="F6" i="2" s="1"/>
  <c r="S5" i="2"/>
  <c r="T5" i="2" s="1"/>
  <c r="Q5" i="2"/>
  <c r="R5" i="2" s="1"/>
  <c r="M5" i="2"/>
  <c r="N5" i="2" s="1"/>
  <c r="I5" i="2"/>
  <c r="J5" i="2" s="1"/>
  <c r="E5" i="2"/>
  <c r="F5" i="2" s="1"/>
  <c r="S4" i="2"/>
  <c r="T4" i="2" s="1"/>
  <c r="Q4" i="2"/>
  <c r="R4" i="2" s="1"/>
  <c r="M4" i="2"/>
  <c r="N4" i="2" s="1"/>
  <c r="I4" i="2"/>
  <c r="J4" i="2" s="1"/>
  <c r="E4" i="2"/>
  <c r="F4" i="2" s="1"/>
  <c r="S3" i="2"/>
  <c r="T3" i="2" s="1"/>
  <c r="Q3" i="2"/>
  <c r="R3" i="2" s="1"/>
  <c r="M3" i="2"/>
  <c r="N3" i="2" s="1"/>
  <c r="I3" i="2"/>
  <c r="J3" i="2" s="1"/>
  <c r="E3" i="2"/>
  <c r="F3" i="2" s="1"/>
  <c r="S2" i="2"/>
  <c r="Q2" i="2"/>
  <c r="M2" i="2"/>
  <c r="N2" i="2" s="1"/>
  <c r="I2" i="2"/>
  <c r="J2" i="2" s="1"/>
  <c r="E2" i="2"/>
  <c r="R14" i="2" l="1"/>
  <c r="R15" i="2"/>
  <c r="T22" i="6"/>
  <c r="S34" i="6"/>
  <c r="J35" i="5"/>
  <c r="J34" i="5"/>
  <c r="J35" i="3"/>
  <c r="J34" i="3"/>
  <c r="J14" i="3"/>
  <c r="J15" i="3"/>
  <c r="N35" i="5"/>
  <c r="N34" i="5"/>
  <c r="N34" i="3"/>
  <c r="N35" i="3"/>
  <c r="F15" i="3"/>
  <c r="F14" i="3"/>
  <c r="N15" i="3"/>
  <c r="N14" i="3"/>
  <c r="R35" i="5"/>
  <c r="R34" i="5"/>
  <c r="R35" i="3"/>
  <c r="R34" i="3"/>
  <c r="R14" i="4"/>
  <c r="R15" i="4"/>
  <c r="T22" i="4"/>
  <c r="S34" i="4"/>
  <c r="T22" i="2"/>
  <c r="S34" i="2"/>
  <c r="T2" i="4"/>
  <c r="S14" i="4"/>
  <c r="R15" i="3"/>
  <c r="R14" i="3"/>
  <c r="F35" i="6"/>
  <c r="F34" i="6"/>
  <c r="T22" i="3"/>
  <c r="S34" i="3"/>
  <c r="F34" i="2"/>
  <c r="F35" i="2"/>
  <c r="F15" i="2"/>
  <c r="F14" i="2"/>
  <c r="T2" i="3"/>
  <c r="S14" i="3"/>
  <c r="F15" i="4"/>
  <c r="F14" i="4"/>
  <c r="J34" i="6"/>
  <c r="J35" i="6"/>
  <c r="J35" i="4"/>
  <c r="J34" i="4"/>
  <c r="J35" i="2"/>
  <c r="J34" i="2"/>
  <c r="F34" i="3"/>
  <c r="F35" i="3"/>
  <c r="S14" i="2"/>
  <c r="T22" i="5"/>
  <c r="S34" i="5"/>
  <c r="J14" i="2"/>
  <c r="J15" i="2"/>
  <c r="J14" i="4"/>
  <c r="J15" i="4"/>
  <c r="N35" i="6"/>
  <c r="N34" i="6"/>
  <c r="N34" i="4"/>
  <c r="N35" i="4"/>
  <c r="N34" i="2"/>
  <c r="N35" i="2"/>
  <c r="F35" i="5"/>
  <c r="F34" i="5"/>
  <c r="F35" i="4"/>
  <c r="F34" i="4"/>
  <c r="N15" i="2"/>
  <c r="N14" i="2"/>
  <c r="N15" i="4"/>
  <c r="N14" i="4"/>
  <c r="R35" i="6"/>
  <c r="R34" i="6"/>
  <c r="R35" i="4"/>
  <c r="R34" i="4"/>
  <c r="R35" i="2"/>
  <c r="R34" i="2"/>
  <c r="F15" i="6"/>
  <c r="F14" i="6"/>
  <c r="T3" i="6"/>
  <c r="S14" i="6"/>
  <c r="J15" i="6"/>
  <c r="J14" i="6"/>
  <c r="N14" i="6"/>
  <c r="N15" i="6"/>
  <c r="R15" i="6"/>
  <c r="R14" i="6"/>
  <c r="F15" i="5"/>
  <c r="F14" i="5"/>
  <c r="T2" i="5"/>
  <c r="S14" i="5"/>
  <c r="J15" i="5"/>
  <c r="J14" i="5"/>
  <c r="N15" i="5"/>
  <c r="N14" i="5"/>
  <c r="R15" i="5"/>
  <c r="R14" i="5"/>
  <c r="T35" i="5" l="1"/>
  <c r="T34" i="5"/>
  <c r="T15" i="4"/>
  <c r="T14" i="4"/>
  <c r="T15" i="2"/>
  <c r="T14" i="2"/>
  <c r="T35" i="6"/>
  <c r="T34" i="6"/>
  <c r="T34" i="3"/>
  <c r="T35" i="3"/>
  <c r="T34" i="2"/>
  <c r="T35" i="2"/>
  <c r="T15" i="3"/>
  <c r="T14" i="3"/>
  <c r="T35" i="4"/>
  <c r="T34" i="4"/>
  <c r="T15" i="6"/>
  <c r="T14" i="6"/>
  <c r="T15" i="5"/>
  <c r="T14" i="5"/>
</calcChain>
</file>

<file path=xl/sharedStrings.xml><?xml version="1.0" encoding="utf-8"?>
<sst xmlns="http://schemas.openxmlformats.org/spreadsheetml/2006/main" count="381" uniqueCount="54">
  <si>
    <t>Date</t>
  </si>
  <si>
    <t xml:space="preserve"> NR</t>
  </si>
  <si>
    <t xml:space="preserve"> T0</t>
  </si>
  <si>
    <t xml:space="preserve"> T1</t>
  </si>
  <si>
    <t xml:space="preserve"> T2</t>
  </si>
  <si>
    <t xml:space="preserve"> T3</t>
  </si>
  <si>
    <t xml:space="preserve"> T4</t>
  </si>
  <si>
    <t xml:space="preserve"> T5</t>
  </si>
  <si>
    <t xml:space="preserve"> T6</t>
  </si>
  <si>
    <t xml:space="preserve"> T7</t>
  </si>
  <si>
    <t>t1</t>
  </si>
  <si>
    <t>v1</t>
  </si>
  <si>
    <t>t2</t>
  </si>
  <si>
    <t>v2</t>
  </si>
  <si>
    <t>t3</t>
  </si>
  <si>
    <t>v3</t>
  </si>
  <si>
    <t>t4</t>
  </si>
  <si>
    <t>v4</t>
  </si>
  <si>
    <t>ttot</t>
  </si>
  <si>
    <t>vavg</t>
  </si>
  <si>
    <t>temp</t>
  </si>
  <si>
    <t>mitr</t>
  </si>
  <si>
    <t>Sample</t>
  </si>
  <si>
    <t>C14ref</t>
  </si>
  <si>
    <t>C12</t>
  </si>
  <si>
    <t>C9</t>
  </si>
  <si>
    <t>C29</t>
  </si>
  <si>
    <t>C16</t>
  </si>
  <si>
    <t>stdev_avg</t>
  </si>
  <si>
    <t>stdev1</t>
  </si>
  <si>
    <t>stdev2</t>
  </si>
  <si>
    <t>stdev3</t>
  </si>
  <si>
    <t>stdev4</t>
  </si>
  <si>
    <t>Temp</t>
  </si>
  <si>
    <t>Hum</t>
  </si>
  <si>
    <t>Order</t>
  </si>
  <si>
    <t>Sonificēts</t>
  </si>
  <si>
    <t>Magn.mais.</t>
  </si>
  <si>
    <t>25C</t>
  </si>
  <si>
    <t>200C</t>
  </si>
  <si>
    <t>Sauss:</t>
  </si>
  <si>
    <t>C9 - sliktākais</t>
  </si>
  <si>
    <t>S-R</t>
  </si>
  <si>
    <t>M-R</t>
  </si>
  <si>
    <t>S-T</t>
  </si>
  <si>
    <t>M-T</t>
  </si>
  <si>
    <t>Ref_Pulēts</t>
  </si>
  <si>
    <t>M-I</t>
  </si>
  <si>
    <t>U-I</t>
  </si>
  <si>
    <t>U-T</t>
  </si>
  <si>
    <t>Pulēts</t>
  </si>
  <si>
    <r>
      <t>Ledus T  = -7,2</t>
    </r>
    <r>
      <rPr>
        <sz val="11"/>
        <color theme="1"/>
        <rFont val="Calibri"/>
        <family val="2"/>
      </rPr>
      <t>°C</t>
    </r>
  </si>
  <si>
    <r>
      <t>Ledus T = -2,7</t>
    </r>
    <r>
      <rPr>
        <sz val="11"/>
        <color theme="1"/>
        <rFont val="Calibri"/>
        <family val="2"/>
      </rPr>
      <t>°C</t>
    </r>
  </si>
  <si>
    <t>Polished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</si>
</sst>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4" fontId="0" fillId="0" borderId="0" xfId="0" applyNumberFormat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2" fontId="0" fillId="33" borderId="0" xfId="0" applyNumberFormat="1" applyFill="1"/>
    <xf numFmtId="2" fontId="0" fillId="34" borderId="0" xfId="0" applyNumberFormat="1" applyFill="1"/>
    <xf numFmtId="164" fontId="0" fillId="35" borderId="0" xfId="0" applyNumberFormat="1" applyFill="1"/>
    <xf numFmtId="2" fontId="0" fillId="35" borderId="0" xfId="0" applyNumberFormat="1" applyFill="1"/>
    <xf numFmtId="164" fontId="0" fillId="36" borderId="0" xfId="0" applyNumberFormat="1" applyFill="1"/>
    <xf numFmtId="164" fontId="0" fillId="37" borderId="0" xfId="0" applyNumberFormat="1" applyFill="1"/>
    <xf numFmtId="2" fontId="0" fillId="37" borderId="0" xfId="0" applyNumberFormat="1" applyFill="1"/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 applyFill="1"/>
    <xf numFmtId="0" fontId="0" fillId="38" borderId="0" xfId="0" applyFill="1"/>
    <xf numFmtId="0" fontId="0" fillId="39" borderId="0" xfId="0" applyFill="1"/>
    <xf numFmtId="164" fontId="0" fillId="33" borderId="0" xfId="0" applyNumberFormat="1" applyFill="1"/>
    <xf numFmtId="164" fontId="0" fillId="38" borderId="0" xfId="0" applyNumberFormat="1" applyFill="1"/>
    <xf numFmtId="164" fontId="0" fillId="39" borderId="0" xfId="0" applyNumberFormat="1" applyFill="1"/>
    <xf numFmtId="2" fontId="0" fillId="38" borderId="0" xfId="0" applyNumberFormat="1" applyFill="1"/>
    <xf numFmtId="2" fontId="0" fillId="36" borderId="0" xfId="0" applyNumberFormat="1" applyFill="1"/>
    <xf numFmtId="2" fontId="0" fillId="39" borderId="0" xfId="0" applyNumberFormat="1" applyFill="1"/>
    <xf numFmtId="0" fontId="0" fillId="33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6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18" fillId="40" borderId="0" xfId="0" applyFont="1" applyFill="1"/>
    <xf numFmtId="0" fontId="18" fillId="40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-7,2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 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903-497B-BDAF-B6B3DD123B7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903-497B-BDAF-B6B3DD123B7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903-497B-BDAF-B6B3DD123B7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903-497B-BDAF-B6B3DD123B7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903-497B-BDAF-B6B3DD123B7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903-497B-BDAF-B6B3DD123B7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903-497B-BDAF-B6B3DD123B77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Pārskats!$C$5:$G$5</c:f>
                <c:numCache>
                  <c:formatCode>General</c:formatCode>
                  <c:ptCount val="5"/>
                  <c:pt idx="0">
                    <c:v>1.3522111400955541E-2</c:v>
                  </c:pt>
                  <c:pt idx="1">
                    <c:v>1.3760909910585466E-2</c:v>
                  </c:pt>
                  <c:pt idx="2">
                    <c:v>1.2430478039894331E-2</c:v>
                  </c:pt>
                  <c:pt idx="3">
                    <c:v>1.0831974353733415E-2</c:v>
                  </c:pt>
                  <c:pt idx="4">
                    <c:v>1.2131077317599239E-2</c:v>
                  </c:pt>
                </c:numCache>
              </c:numRef>
            </c:plus>
            <c:minus>
              <c:numRef>
                <c:f>Pārskats!$C$5:$G$5</c:f>
                <c:numCache>
                  <c:formatCode>General</c:formatCode>
                  <c:ptCount val="5"/>
                  <c:pt idx="0">
                    <c:v>1.3522111400955541E-2</c:v>
                  </c:pt>
                  <c:pt idx="1">
                    <c:v>1.3760909910585466E-2</c:v>
                  </c:pt>
                  <c:pt idx="2">
                    <c:v>1.2430478039894331E-2</c:v>
                  </c:pt>
                  <c:pt idx="3">
                    <c:v>1.0831974353733415E-2</c:v>
                  </c:pt>
                  <c:pt idx="4">
                    <c:v>1.2131077317599239E-2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Pārskats!$C$4:$G$4</c:f>
              <c:numCache>
                <c:formatCode>0.000</c:formatCode>
                <c:ptCount val="5"/>
                <c:pt idx="0">
                  <c:v>1.8868812133644006</c:v>
                </c:pt>
                <c:pt idx="1">
                  <c:v>1.9999700571335877</c:v>
                </c:pt>
                <c:pt idx="2">
                  <c:v>1.9431443762581075</c:v>
                </c:pt>
                <c:pt idx="3">
                  <c:v>1.9910886961522476</c:v>
                </c:pt>
                <c:pt idx="4">
                  <c:v>1.9515672261068504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903-497B-BDAF-B6B3DD123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4704144"/>
        <c:axId val="1269007680"/>
      </c:barChart>
      <c:catAx>
        <c:axId val="107470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07680"/>
        <c:crosses val="autoZero"/>
        <c:auto val="1"/>
        <c:lblAlgn val="ctr"/>
        <c:lblOffset val="100"/>
        <c:noMultiLvlLbl val="0"/>
      </c:catAx>
      <c:valAx>
        <c:axId val="126900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07470414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E35-466C-A111-3558F2E7D9A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E35-466C-A111-3558F2E7D9A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E35-466C-A111-3558F2E7D9A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E35-466C-A111-3558F2E7D9A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E35-466C-A111-3558F2E7D9A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5E35-466C-A111-3558F2E7D9A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5E35-466C-A111-3558F2E7D9AD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Pārskats!$C$7:$I$7</c:f>
                <c:numCache>
                  <c:formatCode>General</c:formatCode>
                  <c:ptCount val="7"/>
                  <c:pt idx="0">
                    <c:v>2.5174514924794968E-2</c:v>
                  </c:pt>
                  <c:pt idx="1">
                    <c:v>8.4213511670982767E-3</c:v>
                  </c:pt>
                  <c:pt idx="2">
                    <c:v>1.1695525857660441E-2</c:v>
                  </c:pt>
                  <c:pt idx="3">
                    <c:v>9.5893349802486164E-3</c:v>
                  </c:pt>
                  <c:pt idx="4">
                    <c:v>1.0743454426296178E-2</c:v>
                  </c:pt>
                </c:numCache>
              </c:numRef>
            </c:plus>
            <c:minus>
              <c:numRef>
                <c:f>Pārskats!$C$7:$I$7</c:f>
                <c:numCache>
                  <c:formatCode>General</c:formatCode>
                  <c:ptCount val="7"/>
                  <c:pt idx="0">
                    <c:v>2.5174514924794968E-2</c:v>
                  </c:pt>
                  <c:pt idx="1">
                    <c:v>8.4213511670982767E-3</c:v>
                  </c:pt>
                  <c:pt idx="2">
                    <c:v>1.1695525857660441E-2</c:v>
                  </c:pt>
                  <c:pt idx="3">
                    <c:v>9.5893349802486164E-3</c:v>
                  </c:pt>
                  <c:pt idx="4">
                    <c:v>1.0743454426296178E-2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Pārskats!$C$6:$G$6</c:f>
              <c:numCache>
                <c:formatCode>0.000</c:formatCode>
                <c:ptCount val="5"/>
                <c:pt idx="0">
                  <c:v>0.52201714735657589</c:v>
                </c:pt>
                <c:pt idx="1">
                  <c:v>0.56086341586147859</c:v>
                </c:pt>
                <c:pt idx="2">
                  <c:v>0.54469176992807933</c:v>
                </c:pt>
                <c:pt idx="3">
                  <c:v>0.5536570329560071</c:v>
                </c:pt>
                <c:pt idx="4">
                  <c:v>0.53210958491839355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5E35-466C-A111-3558F2E7D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10944"/>
        <c:axId val="1269015840"/>
      </c:barChart>
      <c:catAx>
        <c:axId val="126901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15840"/>
        <c:crosses val="autoZero"/>
        <c:auto val="1"/>
        <c:lblAlgn val="ctr"/>
        <c:lblOffset val="100"/>
        <c:noMultiLvlLbl val="0"/>
      </c:catAx>
      <c:valAx>
        <c:axId val="126901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1094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152-4456-AF45-205241BECA7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152-4456-AF45-205241BECA7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152-4456-AF45-205241BECA7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152-4456-AF45-205241BECA7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152-4456-AF45-205241BECA7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152-4456-AF45-205241BECA7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152-4456-AF45-205241BECA73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Pārskats!$C$9:$I$9</c:f>
                <c:numCache>
                  <c:formatCode>General</c:formatCode>
                  <c:ptCount val="7"/>
                  <c:pt idx="0">
                    <c:v>1.8004138394114917E-2</c:v>
                  </c:pt>
                  <c:pt idx="1">
                    <c:v>3.4274279961277514E-2</c:v>
                  </c:pt>
                  <c:pt idx="2">
                    <c:v>2.8516202165339146E-2</c:v>
                  </c:pt>
                  <c:pt idx="3">
                    <c:v>3.0995445462980234E-2</c:v>
                  </c:pt>
                  <c:pt idx="4">
                    <c:v>3.8380916658944844E-2</c:v>
                  </c:pt>
                </c:numCache>
              </c:numRef>
            </c:plus>
            <c:minus>
              <c:numRef>
                <c:f>Pārskats!$C$9:$I$9</c:f>
                <c:numCache>
                  <c:formatCode>General</c:formatCode>
                  <c:ptCount val="7"/>
                  <c:pt idx="0">
                    <c:v>1.8004138394114917E-2</c:v>
                  </c:pt>
                  <c:pt idx="1">
                    <c:v>3.4274279961277514E-2</c:v>
                  </c:pt>
                  <c:pt idx="2">
                    <c:v>2.8516202165339146E-2</c:v>
                  </c:pt>
                  <c:pt idx="3">
                    <c:v>3.0995445462980234E-2</c:v>
                  </c:pt>
                  <c:pt idx="4">
                    <c:v>3.8380916658944844E-2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Pārskats!$C$8:$G$8</c:f>
              <c:numCache>
                <c:formatCode>0.000</c:formatCode>
                <c:ptCount val="5"/>
                <c:pt idx="0">
                  <c:v>2.135368485969781</c:v>
                </c:pt>
                <c:pt idx="1">
                  <c:v>2.2434617492757027</c:v>
                </c:pt>
                <c:pt idx="2">
                  <c:v>2.1742556617672255</c:v>
                </c:pt>
                <c:pt idx="3">
                  <c:v>2.2350314741619091</c:v>
                </c:pt>
                <c:pt idx="4">
                  <c:v>2.194396166412818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7152-4456-AF45-205241BEC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19104"/>
        <c:axId val="1269016384"/>
      </c:barChart>
      <c:catAx>
        <c:axId val="126901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16384"/>
        <c:crosses val="autoZero"/>
        <c:auto val="1"/>
        <c:lblAlgn val="ctr"/>
        <c:lblOffset val="100"/>
        <c:noMultiLvlLbl val="0"/>
      </c:catAx>
      <c:valAx>
        <c:axId val="126901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1910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374-4599-9497-A12E031770E1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374-4599-9497-A12E031770E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374-4599-9497-A12E031770E1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374-4599-9497-A12E031770E1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374-4599-9497-A12E031770E1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374-4599-9497-A12E031770E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2374-4599-9497-A12E031770E1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Pārskats!$C$11:$I$11</c:f>
                <c:numCache>
                  <c:formatCode>General</c:formatCode>
                  <c:ptCount val="7"/>
                  <c:pt idx="0">
                    <c:v>2.5805344020824433E-2</c:v>
                  </c:pt>
                  <c:pt idx="1">
                    <c:v>4.1555342415880589E-2</c:v>
                  </c:pt>
                  <c:pt idx="2">
                    <c:v>4.3445272500902764E-2</c:v>
                  </c:pt>
                  <c:pt idx="3">
                    <c:v>2.2016372855246786E-2</c:v>
                  </c:pt>
                  <c:pt idx="4">
                    <c:v>3.4770394452539467E-2</c:v>
                  </c:pt>
                </c:numCache>
              </c:numRef>
            </c:plus>
            <c:minus>
              <c:numRef>
                <c:f>Pārskats!$C$11:$I$11</c:f>
                <c:numCache>
                  <c:formatCode>General</c:formatCode>
                  <c:ptCount val="7"/>
                  <c:pt idx="0">
                    <c:v>2.5805344020824433E-2</c:v>
                  </c:pt>
                  <c:pt idx="1">
                    <c:v>4.1555342415880589E-2</c:v>
                  </c:pt>
                  <c:pt idx="2">
                    <c:v>4.3445272500902764E-2</c:v>
                  </c:pt>
                  <c:pt idx="3">
                    <c:v>2.2016372855246786E-2</c:v>
                  </c:pt>
                  <c:pt idx="4">
                    <c:v>3.4770394452539467E-2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Pārskats!$C$10:$G$10</c:f>
              <c:numCache>
                <c:formatCode>0.000</c:formatCode>
                <c:ptCount val="5"/>
                <c:pt idx="0">
                  <c:v>2.8127183787561143</c:v>
                </c:pt>
                <c:pt idx="1">
                  <c:v>2.9513574660633481</c:v>
                </c:pt>
                <c:pt idx="2">
                  <c:v>2.8577478806391121</c:v>
                </c:pt>
                <c:pt idx="3">
                  <c:v>2.9317496229260933</c:v>
                </c:pt>
                <c:pt idx="4">
                  <c:v>2.8989335211588259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374-4599-9497-A12E031770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20736"/>
        <c:axId val="1269018016"/>
      </c:barChart>
      <c:catAx>
        <c:axId val="126902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18016"/>
        <c:crosses val="autoZero"/>
        <c:auto val="1"/>
        <c:lblAlgn val="ctr"/>
        <c:lblOffset val="100"/>
        <c:noMultiLvlLbl val="0"/>
      </c:catAx>
      <c:valAx>
        <c:axId val="126901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2073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239-408D-9517-958F8764A5D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239-408D-9517-958F8764A5D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239-408D-9517-958F8764A5D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239-408D-9517-958F8764A5D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E239-408D-9517-958F8764A5D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E239-408D-9517-958F8764A5D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E239-408D-9517-958F8764A5D0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Pārskats!$C$13:$I$13</c:f>
                <c:numCache>
                  <c:formatCode>General</c:formatCode>
                  <c:ptCount val="7"/>
                  <c:pt idx="0">
                    <c:v>3.0095187056951297E-2</c:v>
                  </c:pt>
                  <c:pt idx="1">
                    <c:v>4.5936790337577964E-2</c:v>
                  </c:pt>
                  <c:pt idx="2">
                    <c:v>4.4985146205275356E-2</c:v>
                  </c:pt>
                  <c:pt idx="3">
                    <c:v>3.22636999087993E-2</c:v>
                  </c:pt>
                  <c:pt idx="4">
                    <c:v>4.0095966501294752E-2</c:v>
                  </c:pt>
                </c:numCache>
              </c:numRef>
            </c:plus>
            <c:minus>
              <c:numRef>
                <c:f>Pārskats!$C$13:$I$13</c:f>
                <c:numCache>
                  <c:formatCode>General</c:formatCode>
                  <c:ptCount val="7"/>
                  <c:pt idx="0">
                    <c:v>3.0095187056951297E-2</c:v>
                  </c:pt>
                  <c:pt idx="1">
                    <c:v>4.5936790337577964E-2</c:v>
                  </c:pt>
                  <c:pt idx="2">
                    <c:v>4.4985146205275356E-2</c:v>
                  </c:pt>
                  <c:pt idx="3">
                    <c:v>3.22636999087993E-2</c:v>
                  </c:pt>
                  <c:pt idx="4">
                    <c:v>4.0095966501294752E-2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Pārskats!$C$12:$G$12</c:f>
              <c:numCache>
                <c:formatCode>0.000</c:formatCode>
                <c:ptCount val="5"/>
                <c:pt idx="0">
                  <c:v>3.4141827391389055</c:v>
                </c:pt>
                <c:pt idx="1">
                  <c:v>3.5826308194729251</c:v>
                </c:pt>
                <c:pt idx="2">
                  <c:v>3.463741664701399</c:v>
                </c:pt>
                <c:pt idx="3">
                  <c:v>3.5348788638262323</c:v>
                </c:pt>
                <c:pt idx="4">
                  <c:v>3.5246161380462655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E239-408D-9517-958F8764A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07136"/>
        <c:axId val="1269013664"/>
      </c:barChart>
      <c:catAx>
        <c:axId val="126900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13664"/>
        <c:crosses val="autoZero"/>
        <c:auto val="1"/>
        <c:lblAlgn val="ctr"/>
        <c:lblOffset val="100"/>
        <c:noMultiLvlLbl val="0"/>
      </c:catAx>
      <c:valAx>
        <c:axId val="126901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0713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-7,2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53D-45BF-A53F-CB458C204F5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53D-45BF-A53F-CB458C204F5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53D-45BF-A53F-CB458C204F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53D-45BF-A53F-CB458C204F5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53D-45BF-A53F-CB458C204F5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153D-45BF-A53F-CB458C204F5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153D-45BF-A53F-CB458C204F52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Pārskats!$C$21:$G$21</c:f>
                <c:numCache>
                  <c:formatCode>General</c:formatCode>
                  <c:ptCount val="5"/>
                  <c:pt idx="0">
                    <c:v>8.730262078018523E-3</c:v>
                  </c:pt>
                  <c:pt idx="1">
                    <c:v>1.0157884424097591E-2</c:v>
                  </c:pt>
                  <c:pt idx="2">
                    <c:v>8.3482663232339605E-3</c:v>
                  </c:pt>
                  <c:pt idx="3">
                    <c:v>1.3844229454217373E-2</c:v>
                  </c:pt>
                  <c:pt idx="4">
                    <c:v>8.9649212998057157E-3</c:v>
                  </c:pt>
                </c:numCache>
              </c:numRef>
            </c:plus>
            <c:minus>
              <c:numRef>
                <c:f>Pārskats!$C$21:$G$21</c:f>
                <c:numCache>
                  <c:formatCode>General</c:formatCode>
                  <c:ptCount val="5"/>
                  <c:pt idx="0">
                    <c:v>8.730262078018523E-3</c:v>
                  </c:pt>
                  <c:pt idx="1">
                    <c:v>1.0157884424097591E-2</c:v>
                  </c:pt>
                  <c:pt idx="2">
                    <c:v>8.3482663232339605E-3</c:v>
                  </c:pt>
                  <c:pt idx="3">
                    <c:v>1.3844229454217373E-2</c:v>
                  </c:pt>
                  <c:pt idx="4">
                    <c:v>8.9649212998057157E-3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Pārskats!$C$20:$G$20</c:f>
              <c:numCache>
                <c:formatCode>0.000</c:formatCode>
                <c:ptCount val="5"/>
                <c:pt idx="0">
                  <c:v>1.9852909161824581</c:v>
                </c:pt>
                <c:pt idx="1">
                  <c:v>2.0271938754666441</c:v>
                </c:pt>
                <c:pt idx="2">
                  <c:v>2.0134546358574918</c:v>
                </c:pt>
                <c:pt idx="3">
                  <c:v>2.007954635757438</c:v>
                </c:pt>
                <c:pt idx="4">
                  <c:v>1.9833357599953259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153D-45BF-A53F-CB458C204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12032"/>
        <c:axId val="1269012576"/>
      </c:barChart>
      <c:catAx>
        <c:axId val="126901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12576"/>
        <c:crosses val="autoZero"/>
        <c:auto val="1"/>
        <c:lblAlgn val="ctr"/>
        <c:lblOffset val="100"/>
        <c:noMultiLvlLbl val="0"/>
      </c:catAx>
      <c:valAx>
        <c:axId val="1269012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1203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335-4ADF-AC28-8D46BB560E8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335-4ADF-AC28-8D46BB560E8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335-4ADF-AC28-8D46BB560E8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335-4ADF-AC28-8D46BB560E8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335-4ADF-AC28-8D46BB560E8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335-4ADF-AC28-8D46BB560E8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3335-4ADF-AC28-8D46BB560E8D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Pārskats!$C$22:$G$22</c:f>
              <c:numCache>
                <c:formatCode>0.000</c:formatCode>
                <c:ptCount val="5"/>
                <c:pt idx="0">
                  <c:v>0.55896346898776328</c:v>
                </c:pt>
                <c:pt idx="1">
                  <c:v>0.56623526405215951</c:v>
                </c:pt>
                <c:pt idx="2">
                  <c:v>0.56030815547475754</c:v>
                </c:pt>
                <c:pt idx="3">
                  <c:v>0.55645021202979894</c:v>
                </c:pt>
                <c:pt idx="4">
                  <c:v>0.544708665569832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3335-4ADF-AC28-8D46BB560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14752"/>
        <c:axId val="1269017472"/>
      </c:barChart>
      <c:catAx>
        <c:axId val="1269014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17472"/>
        <c:crosses val="autoZero"/>
        <c:auto val="1"/>
        <c:lblAlgn val="ctr"/>
        <c:lblOffset val="100"/>
        <c:noMultiLvlLbl val="0"/>
      </c:catAx>
      <c:valAx>
        <c:axId val="1269017472"/>
        <c:scaling>
          <c:orientation val="minMax"/>
          <c:min val="0.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1475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15B-470C-9ABA-964160758F5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15B-470C-9ABA-964160758F5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15B-470C-9ABA-964160758F5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15B-470C-9ABA-964160758F5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15B-470C-9ABA-964160758F5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15B-470C-9ABA-964160758F5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15B-470C-9ABA-964160758F55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Pārskats!$C$25:$G$25</c:f>
                <c:numCache>
                  <c:formatCode>General</c:formatCode>
                  <c:ptCount val="5"/>
                  <c:pt idx="0">
                    <c:v>3.3123317405196646E-2</c:v>
                  </c:pt>
                  <c:pt idx="1">
                    <c:v>2.6023571031571373E-2</c:v>
                  </c:pt>
                  <c:pt idx="2">
                    <c:v>5.4889270427742227E-2</c:v>
                  </c:pt>
                  <c:pt idx="3">
                    <c:v>3.1826788098358781E-2</c:v>
                  </c:pt>
                  <c:pt idx="4">
                    <c:v>3.3345891455907391E-2</c:v>
                  </c:pt>
                </c:numCache>
              </c:numRef>
            </c:plus>
            <c:minus>
              <c:numRef>
                <c:f>Pārskats!$C$25:$G$25</c:f>
                <c:numCache>
                  <c:formatCode>General</c:formatCode>
                  <c:ptCount val="5"/>
                  <c:pt idx="0">
                    <c:v>3.3123317405196646E-2</c:v>
                  </c:pt>
                  <c:pt idx="1">
                    <c:v>2.6023571031571373E-2</c:v>
                  </c:pt>
                  <c:pt idx="2">
                    <c:v>5.4889270427742227E-2</c:v>
                  </c:pt>
                  <c:pt idx="3">
                    <c:v>3.1826788098358781E-2</c:v>
                  </c:pt>
                  <c:pt idx="4">
                    <c:v>3.3345891455907391E-2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Pārskats!$C$24:$G$24</c:f>
              <c:numCache>
                <c:formatCode>0.000</c:formatCode>
                <c:ptCount val="5"/>
                <c:pt idx="0">
                  <c:v>2.2267969550578246</c:v>
                </c:pt>
                <c:pt idx="1">
                  <c:v>2.290345313601128</c:v>
                </c:pt>
                <c:pt idx="2">
                  <c:v>2.2696675211842048</c:v>
                </c:pt>
                <c:pt idx="3">
                  <c:v>2.2602967661107196</c:v>
                </c:pt>
                <c:pt idx="4">
                  <c:v>2.2434489825794173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15B-470C-9ABA-964160758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15296"/>
        <c:axId val="1269020192"/>
      </c:barChart>
      <c:catAx>
        <c:axId val="126901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20192"/>
        <c:crosses val="autoZero"/>
        <c:auto val="1"/>
        <c:lblAlgn val="ctr"/>
        <c:lblOffset val="100"/>
        <c:noMultiLvlLbl val="0"/>
      </c:catAx>
      <c:valAx>
        <c:axId val="1269020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1529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E23-47AE-85F2-01DF1D62B27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3E23-47AE-85F2-01DF1D62B27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3E23-47AE-85F2-01DF1D62B27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3E23-47AE-85F2-01DF1D62B27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3E23-47AE-85F2-01DF1D62B27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3E23-47AE-85F2-01DF1D62B27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3E23-47AE-85F2-01DF1D62B27C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Pārskats!$C$27:$G$27</c:f>
                <c:numCache>
                  <c:formatCode>General</c:formatCode>
                  <c:ptCount val="5"/>
                  <c:pt idx="0">
                    <c:v>5.0017630014592869E-2</c:v>
                  </c:pt>
                  <c:pt idx="1">
                    <c:v>2.8962703759842674E-2</c:v>
                  </c:pt>
                  <c:pt idx="2">
                    <c:v>4.9194825365218714E-2</c:v>
                  </c:pt>
                  <c:pt idx="3">
                    <c:v>3.6153538967517503E-2</c:v>
                  </c:pt>
                  <c:pt idx="4">
                    <c:v>4.5697420251177588E-2</c:v>
                  </c:pt>
                </c:numCache>
              </c:numRef>
            </c:plus>
            <c:minus>
              <c:numRef>
                <c:f>Pārskats!$C$27:$G$27</c:f>
                <c:numCache>
                  <c:formatCode>General</c:formatCode>
                  <c:ptCount val="5"/>
                  <c:pt idx="0">
                    <c:v>5.0017630014592869E-2</c:v>
                  </c:pt>
                  <c:pt idx="1">
                    <c:v>2.8962703759842674E-2</c:v>
                  </c:pt>
                  <c:pt idx="2">
                    <c:v>4.9194825365218714E-2</c:v>
                  </c:pt>
                  <c:pt idx="3">
                    <c:v>3.6153538967517503E-2</c:v>
                  </c:pt>
                  <c:pt idx="4">
                    <c:v>4.5697420251177588E-2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Pārskats!$C$26:$G$26</c:f>
              <c:numCache>
                <c:formatCode>0.000</c:formatCode>
                <c:ptCount val="5"/>
                <c:pt idx="0">
                  <c:v>2.9040133469933687</c:v>
                </c:pt>
                <c:pt idx="1">
                  <c:v>2.9607843137254903</c:v>
                </c:pt>
                <c:pt idx="2">
                  <c:v>2.9275911380517372</c:v>
                </c:pt>
                <c:pt idx="3">
                  <c:v>2.9560708898944195</c:v>
                </c:pt>
                <c:pt idx="4">
                  <c:v>2.9370286576168927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3E23-47AE-85F2-01DF1D62B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06592"/>
        <c:axId val="1269008224"/>
      </c:barChart>
      <c:catAx>
        <c:axId val="1269006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08224"/>
        <c:crosses val="autoZero"/>
        <c:auto val="1"/>
        <c:lblAlgn val="ctr"/>
        <c:lblOffset val="100"/>
        <c:noMultiLvlLbl val="0"/>
      </c:catAx>
      <c:valAx>
        <c:axId val="126900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0659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17F-49C9-975E-B9778DD11B1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17F-49C9-975E-B9778DD11B1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17F-49C9-975E-B9778DD11B1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17F-49C9-975E-B9778DD11B1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17F-49C9-975E-B9778DD11B1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17F-49C9-975E-B9778DD11B1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17F-49C9-975E-B9778DD11B1E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plus>
            <c:minus>
              <c:numRef>
                <c:f>Pārskats!$C$29:$G$29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Pārskats!$C$28:$G$28</c:f>
              <c:numCache>
                <c:formatCode>0.000</c:formatCode>
                <c:ptCount val="5"/>
                <c:pt idx="0">
                  <c:v>3.4988692996859965</c:v>
                </c:pt>
                <c:pt idx="1">
                  <c:v>3.5774094326725909</c:v>
                </c:pt>
                <c:pt idx="2">
                  <c:v>3.5456915538585236</c:v>
                </c:pt>
                <c:pt idx="3">
                  <c:v>3.561555403660666</c:v>
                </c:pt>
                <c:pt idx="4">
                  <c:v>3.55595427963849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17F-49C9-975E-B9778DD11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9009312"/>
        <c:axId val="1269009856"/>
      </c:barChart>
      <c:catAx>
        <c:axId val="1269009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9009856"/>
        <c:crosses val="autoZero"/>
        <c:auto val="1"/>
        <c:lblAlgn val="ctr"/>
        <c:lblOffset val="100"/>
        <c:noMultiLvlLbl val="0"/>
      </c:catAx>
      <c:valAx>
        <c:axId val="1269009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900931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"dry ice"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4EE-4119-BAA4-F0A993C7172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4EE-4119-BAA4-F0A993C7172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4EE-4119-BAA4-F0A993C7172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4EE-4119-BAA4-F0A993C7172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4EE-4119-BAA4-F0A993C7172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4EE-4119-BAA4-F0A993C7172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4EE-4119-BAA4-F0A993C71725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1.195939716734153E-2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1.0547999308702477E-2</c:v>
                  </c:pt>
                </c:numCache>
              </c:numRef>
            </c:plus>
            <c:minus>
              <c:numRef>
                <c:f>Pārskats!$C$47:$G$47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1.195939716734153E-2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1.0547999308702477E-2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Pārskats!$C$45:$G$45</c:f>
              <c:strCache>
                <c:ptCount val="5"/>
                <c:pt idx="0">
                  <c:v>Ref_Pulēts</c:v>
                </c:pt>
                <c:pt idx="1">
                  <c:v>S-R</c:v>
                </c:pt>
                <c:pt idx="2">
                  <c:v>M-R</c:v>
                </c:pt>
                <c:pt idx="3">
                  <c:v>S-T</c:v>
                </c:pt>
                <c:pt idx="4">
                  <c:v>M-T</c:v>
                </c:pt>
              </c:strCache>
            </c:strRef>
          </c:cat>
          <c:val>
            <c:numRef>
              <c:f>Pārskats!$C$46:$G$46</c:f>
              <c:numCache>
                <c:formatCode>0.000</c:formatCode>
                <c:ptCount val="5"/>
                <c:pt idx="0">
                  <c:v>1.9360860647734293</c:v>
                </c:pt>
                <c:pt idx="1">
                  <c:v>2.0135819663001158</c:v>
                </c:pt>
                <c:pt idx="2">
                  <c:v>1.9782995060577997</c:v>
                </c:pt>
                <c:pt idx="3">
                  <c:v>1.9995216659548429</c:v>
                </c:pt>
                <c:pt idx="4">
                  <c:v>1.967451493051088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4EE-4119-BAA4-F0A993C71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76816"/>
        <c:axId val="1340381168"/>
      </c:barChart>
      <c:catAx>
        <c:axId val="134037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81168"/>
        <c:crosses val="autoZero"/>
        <c:auto val="1"/>
        <c:lblAlgn val="ctr"/>
        <c:lblOffset val="100"/>
        <c:noMultiLvlLbl val="0"/>
      </c:catAx>
      <c:valAx>
        <c:axId val="1340381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037681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BDB-430A-92D2-12CA1D7B79D2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BDB-430A-92D2-12CA1D7B79D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BDB-430A-92D2-12CA1D7B79D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BDB-430A-92D2-12CA1D7B79D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FBDB-430A-92D2-12CA1D7B79D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FBDB-430A-92D2-12CA1D7B79D2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FBDB-430A-92D2-12CA1D7B79D2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Pārskats!$C$45:$G$45</c:f>
              <c:strCache>
                <c:ptCount val="5"/>
                <c:pt idx="0">
                  <c:v>Ref_Pulēts</c:v>
                </c:pt>
                <c:pt idx="1">
                  <c:v>S-R</c:v>
                </c:pt>
                <c:pt idx="2">
                  <c:v>M-R</c:v>
                </c:pt>
                <c:pt idx="3">
                  <c:v>S-T</c:v>
                </c:pt>
                <c:pt idx="4">
                  <c:v>M-T</c:v>
                </c:pt>
              </c:strCache>
            </c:strRef>
          </c:cat>
          <c:val>
            <c:numRef>
              <c:f>Pārskats!$C$48:$G$48</c:f>
              <c:numCache>
                <c:formatCode>0.000</c:formatCode>
                <c:ptCount val="5"/>
                <c:pt idx="0">
                  <c:v>0.54049030817216959</c:v>
                </c:pt>
                <c:pt idx="1">
                  <c:v>0.563549339956819</c:v>
                </c:pt>
                <c:pt idx="2">
                  <c:v>0.55249996270141843</c:v>
                </c:pt>
                <c:pt idx="3">
                  <c:v>0.55505362249290302</c:v>
                </c:pt>
                <c:pt idx="4">
                  <c:v>0.53840912524411277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FBDB-430A-92D2-12CA1D7B7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69744"/>
        <c:axId val="1340379536"/>
      </c:barChart>
      <c:catAx>
        <c:axId val="134036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79536"/>
        <c:crosses val="autoZero"/>
        <c:auto val="1"/>
        <c:lblAlgn val="ctr"/>
        <c:lblOffset val="100"/>
        <c:noMultiLvlLbl val="0"/>
      </c:catAx>
      <c:valAx>
        <c:axId val="1340379536"/>
        <c:scaling>
          <c:orientation val="minMax"/>
          <c:min val="0.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036974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693-4469-9D33-7F98958024F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693-4469-9D33-7F98958024F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693-4469-9D33-7F98958024F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693-4469-9D33-7F98958024F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693-4469-9D33-7F98958024F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693-4469-9D33-7F98958024F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693-4469-9D33-7F98958024FC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Pārskats!$C$45:$G$45</c:f>
              <c:strCache>
                <c:ptCount val="5"/>
                <c:pt idx="0">
                  <c:v>Ref_Pulēts</c:v>
                </c:pt>
                <c:pt idx="1">
                  <c:v>S-R</c:v>
                </c:pt>
                <c:pt idx="2">
                  <c:v>M-R</c:v>
                </c:pt>
                <c:pt idx="3">
                  <c:v>S-T</c:v>
                </c:pt>
                <c:pt idx="4">
                  <c:v>M-T</c:v>
                </c:pt>
              </c:strCache>
            </c:strRef>
          </c:cat>
          <c:val>
            <c:numRef>
              <c:f>Pārskats!$C$50:$G$50</c:f>
              <c:numCache>
                <c:formatCode>0.000</c:formatCode>
                <c:ptCount val="5"/>
                <c:pt idx="0">
                  <c:v>2.1810827205138028</c:v>
                </c:pt>
                <c:pt idx="1">
                  <c:v>2.2669035314384152</c:v>
                </c:pt>
                <c:pt idx="2">
                  <c:v>2.2219615914757149</c:v>
                </c:pt>
                <c:pt idx="3">
                  <c:v>2.2476641201363146</c:v>
                </c:pt>
                <c:pt idx="4">
                  <c:v>2.2189225744961174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693-4469-9D33-7F9895802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69200"/>
        <c:axId val="1340370832"/>
      </c:barChart>
      <c:catAx>
        <c:axId val="134036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70832"/>
        <c:crosses val="autoZero"/>
        <c:auto val="1"/>
        <c:lblAlgn val="ctr"/>
        <c:lblOffset val="100"/>
        <c:noMultiLvlLbl val="0"/>
      </c:catAx>
      <c:valAx>
        <c:axId val="134037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0369200"/>
        <c:crosses val="autoZero"/>
        <c:crossBetween val="between"/>
        <c:majorUnit val="5.000000000000001E-2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E69-4542-B6B3-CF72605A2B2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E69-4542-B6B3-CF72605A2B2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E69-4542-B6B3-CF72605A2B2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E69-4542-B6B3-CF72605A2B2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E69-4542-B6B3-CF72605A2B2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E69-4542-B6B3-CF72605A2B2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E69-4542-B6B3-CF72605A2B28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Pārskats!$C$23:$G$23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Pārskats!$C$45:$G$45</c:f>
              <c:strCache>
                <c:ptCount val="5"/>
                <c:pt idx="0">
                  <c:v>Ref_Pulēts</c:v>
                </c:pt>
                <c:pt idx="1">
                  <c:v>S-R</c:v>
                </c:pt>
                <c:pt idx="2">
                  <c:v>M-R</c:v>
                </c:pt>
                <c:pt idx="3">
                  <c:v>S-T</c:v>
                </c:pt>
                <c:pt idx="4">
                  <c:v>M-T</c:v>
                </c:pt>
              </c:strCache>
            </c:strRef>
          </c:cat>
          <c:val>
            <c:numRef>
              <c:f>Pārskats!$C$52:$G$52</c:f>
              <c:numCache>
                <c:formatCode>0.000</c:formatCode>
                <c:ptCount val="5"/>
                <c:pt idx="0">
                  <c:v>2.8583658628747415</c:v>
                </c:pt>
                <c:pt idx="1">
                  <c:v>2.956070889894419</c:v>
                </c:pt>
                <c:pt idx="2">
                  <c:v>2.8926695093454247</c:v>
                </c:pt>
                <c:pt idx="3">
                  <c:v>2.9439102564102564</c:v>
                </c:pt>
                <c:pt idx="4">
                  <c:v>2.9179810893878591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E69-4542-B6B3-CF72605A2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75184"/>
        <c:axId val="1340378448"/>
      </c:barChart>
      <c:catAx>
        <c:axId val="134037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78448"/>
        <c:crosses val="autoZero"/>
        <c:auto val="1"/>
        <c:lblAlgn val="ctr"/>
        <c:lblOffset val="100"/>
        <c:noMultiLvlLbl val="0"/>
      </c:catAx>
      <c:valAx>
        <c:axId val="134037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037518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90C-43F9-82FE-DA477B64733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90C-43F9-82FE-DA477B64733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90C-43F9-82FE-DA477B64733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90C-43F9-82FE-DA477B64733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90C-43F9-82FE-DA477B64733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90C-43F9-82FE-DA477B64733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90C-43F9-82FE-DA477B647338}"/>
              </c:ext>
            </c:extLst>
          </c:dPt>
          <c:errBars>
            <c:errBarType val="both"/>
            <c:errValType val="cust"/>
            <c:noEndCap val="0"/>
            <c:plus>
              <c:numRef>
                <c:f>Pārskats!$C$29:$G$29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plus>
            <c:minus>
              <c:numRef>
                <c:f>Pārskats!$C$29:$G$29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Pārskats!$C$45:$G$45</c:f>
              <c:strCache>
                <c:ptCount val="5"/>
                <c:pt idx="0">
                  <c:v>Ref_Pulēts</c:v>
                </c:pt>
                <c:pt idx="1">
                  <c:v>S-R</c:v>
                </c:pt>
                <c:pt idx="2">
                  <c:v>M-R</c:v>
                </c:pt>
                <c:pt idx="3">
                  <c:v>S-T</c:v>
                </c:pt>
                <c:pt idx="4">
                  <c:v>M-T</c:v>
                </c:pt>
              </c:strCache>
            </c:strRef>
          </c:cat>
          <c:val>
            <c:numRef>
              <c:f>Pārskats!$C$54:$G$54</c:f>
              <c:numCache>
                <c:formatCode>0.000</c:formatCode>
                <c:ptCount val="5"/>
                <c:pt idx="0">
                  <c:v>3.456526019412451</c:v>
                </c:pt>
                <c:pt idx="1">
                  <c:v>3.5800201260727578</c:v>
                </c:pt>
                <c:pt idx="2">
                  <c:v>3.5047166092799613</c:v>
                </c:pt>
                <c:pt idx="3">
                  <c:v>3.5482171337434494</c:v>
                </c:pt>
                <c:pt idx="4">
                  <c:v>3.540285208842378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90C-43F9-82FE-DA477B647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81712"/>
        <c:axId val="1340370288"/>
      </c:barChart>
      <c:catAx>
        <c:axId val="1340381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70288"/>
        <c:crosses val="autoZero"/>
        <c:auto val="1"/>
        <c:lblAlgn val="ctr"/>
        <c:lblOffset val="100"/>
        <c:noMultiLvlLbl val="0"/>
      </c:catAx>
      <c:valAx>
        <c:axId val="1340370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038171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Pārskats!$C$45</c:f>
              <c:strCache>
                <c:ptCount val="1"/>
                <c:pt idx="0">
                  <c:v>Ref_Pulēts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(Pārskats!$B$46,Pārskats!$B$48,Pārskats!$B$50,Pārskats!$B$52,Pārskats!$B$54)</c:f>
              <c:strCache>
                <c:ptCount val="5"/>
                <c:pt idx="0">
                  <c:v>vavg</c:v>
                </c:pt>
                <c:pt idx="1">
                  <c:v>v1</c:v>
                </c:pt>
                <c:pt idx="2">
                  <c:v>v2</c:v>
                </c:pt>
                <c:pt idx="3">
                  <c:v>v3</c:v>
                </c:pt>
                <c:pt idx="4">
                  <c:v>v4</c:v>
                </c:pt>
              </c:strCache>
            </c:strRef>
          </c:xVal>
          <c:yVal>
            <c:numRef>
              <c:f>(Pārskats!$C$46,Pārskats!$C$48,Pārskats!$C$50,Pārskats!$C$52,Pārskats!$C$54)</c:f>
              <c:numCache>
                <c:formatCode>0.000</c:formatCode>
                <c:ptCount val="5"/>
                <c:pt idx="0">
                  <c:v>1.9360860647734293</c:v>
                </c:pt>
                <c:pt idx="1">
                  <c:v>0.54049030817216959</c:v>
                </c:pt>
                <c:pt idx="2">
                  <c:v>2.1810827205138028</c:v>
                </c:pt>
                <c:pt idx="3">
                  <c:v>2.8583658628747415</c:v>
                </c:pt>
                <c:pt idx="4">
                  <c:v>3.456526019412451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E6A-4831-B23F-15C83CB0DF1C}"/>
            </c:ext>
          </c:extLst>
        </c:ser>
        <c:ser>
          <c:idx val="1"/>
          <c:order val="1"/>
          <c:tx>
            <c:strRef>
              <c:f>Pārskats!$D$45</c:f>
              <c:strCache>
                <c:ptCount val="1"/>
                <c:pt idx="0">
                  <c:v>S-R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(Pārskats!$B$46,Pārskats!$B$48,Pārskats!$B$50,Pārskats!$B$52,Pārskats!$B$54)</c:f>
              <c:strCache>
                <c:ptCount val="5"/>
                <c:pt idx="0">
                  <c:v>vavg</c:v>
                </c:pt>
                <c:pt idx="1">
                  <c:v>v1</c:v>
                </c:pt>
                <c:pt idx="2">
                  <c:v>v2</c:v>
                </c:pt>
                <c:pt idx="3">
                  <c:v>v3</c:v>
                </c:pt>
                <c:pt idx="4">
                  <c:v>v4</c:v>
                </c:pt>
              </c:strCache>
            </c:strRef>
          </c:xVal>
          <c:yVal>
            <c:numRef>
              <c:f>(Pārskats!$D$46,Pārskats!$D$48,Pārskats!$D$50,Pārskats!$D$52,Pārskats!$D$54)</c:f>
              <c:numCache>
                <c:formatCode>0.000</c:formatCode>
                <c:ptCount val="5"/>
                <c:pt idx="0">
                  <c:v>2.0135819663001158</c:v>
                </c:pt>
                <c:pt idx="1">
                  <c:v>0.563549339956819</c:v>
                </c:pt>
                <c:pt idx="2">
                  <c:v>2.2669035314384152</c:v>
                </c:pt>
                <c:pt idx="3">
                  <c:v>2.956070889894419</c:v>
                </c:pt>
                <c:pt idx="4">
                  <c:v>3.5800201260727578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E6A-4831-B23F-15C83CB0DF1C}"/>
            </c:ext>
          </c:extLst>
        </c:ser>
        <c:ser>
          <c:idx val="2"/>
          <c:order val="2"/>
          <c:tx>
            <c:strRef>
              <c:f>Pārskats!$E$45</c:f>
              <c:strCache>
                <c:ptCount val="1"/>
                <c:pt idx="0">
                  <c:v>M-R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(Pārskats!$E$46,Pārskats!$E$48,Pārskats!$E$50,Pārskats!$E$52,Pārskats!$E$54)</c:f>
              <c:numCache>
                <c:formatCode>0.000</c:formatCode>
                <c:ptCount val="5"/>
                <c:pt idx="0">
                  <c:v>1.9782995060577997</c:v>
                </c:pt>
                <c:pt idx="1">
                  <c:v>0.55249996270141843</c:v>
                </c:pt>
                <c:pt idx="2">
                  <c:v>2.2219615914757149</c:v>
                </c:pt>
                <c:pt idx="3">
                  <c:v>2.8926695093454247</c:v>
                </c:pt>
                <c:pt idx="4">
                  <c:v>3.5047166092799613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E6A-4831-B23F-15C83CB0DF1C}"/>
            </c:ext>
          </c:extLst>
        </c:ser>
        <c:ser>
          <c:idx val="3"/>
          <c:order val="3"/>
          <c:tx>
            <c:strRef>
              <c:f>Pārskats!$F$45</c:f>
              <c:strCache>
                <c:ptCount val="1"/>
                <c:pt idx="0">
                  <c:v>S-T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(Pārskats!$F$46,Pārskats!$F$48,Pārskats!$F$50,Pārskats!$F$52,Pārskats!$F$54)</c:f>
              <c:numCache>
                <c:formatCode>0.000</c:formatCode>
                <c:ptCount val="5"/>
                <c:pt idx="0">
                  <c:v>1.9995216659548429</c:v>
                </c:pt>
                <c:pt idx="1">
                  <c:v>0.55505362249290302</c:v>
                </c:pt>
                <c:pt idx="2">
                  <c:v>2.2476641201363146</c:v>
                </c:pt>
                <c:pt idx="3">
                  <c:v>2.9439102564102564</c:v>
                </c:pt>
                <c:pt idx="4">
                  <c:v>3.5482171337434494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E6A-4831-B23F-15C83CB0DF1C}"/>
            </c:ext>
          </c:extLst>
        </c:ser>
        <c:ser>
          <c:idx val="4"/>
          <c:order val="4"/>
          <c:tx>
            <c:strRef>
              <c:f>Pārskats!$G$45</c:f>
              <c:strCache>
                <c:ptCount val="1"/>
                <c:pt idx="0">
                  <c:v>M-T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(Pārskats!$G$46,Pārskats!$G$48,Pārskats!$G$50,Pārskats!$G$52,Pārskats!$G$54)</c:f>
              <c:numCache>
                <c:formatCode>0.000</c:formatCode>
                <c:ptCount val="5"/>
                <c:pt idx="0">
                  <c:v>1.967451493051088</c:v>
                </c:pt>
                <c:pt idx="1">
                  <c:v>0.53840912524411277</c:v>
                </c:pt>
                <c:pt idx="2">
                  <c:v>2.2189225744961174</c:v>
                </c:pt>
                <c:pt idx="3">
                  <c:v>2.9179810893878591</c:v>
                </c:pt>
                <c:pt idx="4">
                  <c:v>3.540285208842378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E6A-4831-B23F-15C83CB0DF1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340367024"/>
        <c:axId val="1340368112"/>
      </c:scatterChart>
      <c:valAx>
        <c:axId val="1340367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68112"/>
        <c:crosses val="autoZero"/>
        <c:crossBetween val="midCat"/>
      </c:valAx>
      <c:valAx>
        <c:axId val="1340368112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670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"wet" ice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9C-4137-AB30-23B6FD31569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9C-4137-AB30-23B6FD31569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9C-4137-AB30-23B6FD31569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D89C-4137-AB30-23B6FD31569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D89C-4137-AB30-23B6FD31569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D89C-4137-AB30-23B6FD31569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D89C-4137-AB30-23B6FD31569A}"/>
              </c:ext>
            </c:extLst>
          </c:dPt>
          <c:errBars>
            <c:errBarType val="both"/>
            <c:errValType val="cust"/>
            <c:noEndCap val="0"/>
            <c:plus>
              <c:numRef>
                <c:f>[1]Pārskats!$C$43:$G$43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1.9524753619895068E-2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1.7023279503051422E-2</c:v>
                  </c:pt>
                </c:numCache>
              </c:numRef>
            </c:plus>
            <c:minus>
              <c:numRef>
                <c:f>[1]Pārskats!$C$43:$G$43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1.9524753619895068E-2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1.7023279503051422E-2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[1]Pārskats!$C$41:$G$41</c:f>
              <c:strCache>
                <c:ptCount val="5"/>
                <c:pt idx="0">
                  <c:v>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[1]Pārskats!$C$42:$G$42</c:f>
              <c:numCache>
                <c:formatCode>General</c:formatCode>
                <c:ptCount val="5"/>
                <c:pt idx="0">
                  <c:v>1.9798491199078636</c:v>
                </c:pt>
                <c:pt idx="1">
                  <c:v>1.9593542647083386</c:v>
                </c:pt>
                <c:pt idx="2">
                  <c:v>1.9412538847283127</c:v>
                </c:pt>
                <c:pt idx="3">
                  <c:v>1.9958688786692804</c:v>
                </c:pt>
                <c:pt idx="4">
                  <c:v>1.9578942394274557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D89C-4137-AB30-23B6FD315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76272"/>
        <c:axId val="1340377904"/>
      </c:barChart>
      <c:catAx>
        <c:axId val="134037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77904"/>
        <c:crosses val="autoZero"/>
        <c:auto val="1"/>
        <c:lblAlgn val="ctr"/>
        <c:lblOffset val="100"/>
        <c:noMultiLvlLbl val="0"/>
      </c:catAx>
      <c:valAx>
        <c:axId val="1340377904"/>
        <c:scaling>
          <c:orientation val="minMax"/>
          <c:max val="2.04"/>
          <c:min val="1.8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037627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"dry" ice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38-5F39-4843-84FA-1A3E3569B53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3A-5F39-4843-84FA-1A3E3569B53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3C-5F39-4843-84FA-1A3E3569B53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3E-5F39-4843-84FA-1A3E3569B53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0-5F39-4843-84FA-1A3E3569B53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2-5F39-4843-84FA-1A3E3569B53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4-5F39-4843-84FA-1A3E3569B535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plus>
            <c:min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(2)'!$C$46:$G$46</c:f>
              <c:numCache>
                <c:formatCode>0.000</c:formatCode>
                <c:ptCount val="5"/>
                <c:pt idx="0">
                  <c:v>1.9360860647734293</c:v>
                </c:pt>
                <c:pt idx="1">
                  <c:v>1.967451493051088</c:v>
                </c:pt>
                <c:pt idx="2">
                  <c:v>1.9782995060577997</c:v>
                </c:pt>
                <c:pt idx="3">
                  <c:v>1.9995216659548429</c:v>
                </c:pt>
                <c:pt idx="4">
                  <c:v>2.0135819663001158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45-5F39-4843-84FA-1A3E3569B535}"/>
            </c:ext>
          </c:extLst>
        </c:ser>
        <c:ser>
          <c:idx val="1"/>
          <c:order val="1"/>
          <c:tx>
            <c:v>"wet" ice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7-5F39-4843-84FA-1A3E3569B53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8-5F39-4843-84FA-1A3E3569B53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9-5F39-4843-84FA-1A3E3569B53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A-5F39-4843-84FA-1A3E3569B53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4B-5F39-4843-84FA-1A3E3569B535}"/>
              </c:ext>
            </c:extLst>
          </c:dPt>
          <c:errBars>
            <c:errBarType val="both"/>
            <c:errValType val="cust"/>
            <c:noEndCap val="0"/>
            <c:plus>
              <c:numRef>
                <c:f>'[1]Pārskats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</c:numRef>
            </c:plus>
            <c:minus>
              <c:numRef>
                <c:f>'[1]Pārskats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</c:strRef>
          </c:cat>
          <c:val>
            <c:numRef>
              <c:f>'[1]Pārskats (2)'!$C$42:$G$42</c:f>
              <c:numCache>
                <c:formatCode>General</c:formatCode>
                <c:ptCount val="5"/>
                <c:pt idx="0">
                  <c:v>1.9798491199078636</c:v>
                </c:pt>
                <c:pt idx="1">
                  <c:v>1.9578942394274557</c:v>
                </c:pt>
                <c:pt idx="2">
                  <c:v>1.9412538847283127</c:v>
                </c:pt>
                <c:pt idx="3">
                  <c:v>1.9958688786692804</c:v>
                </c:pt>
                <c:pt idx="4">
                  <c:v>1.9593542647083386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46-5F39-4843-84FA-1A3E3569B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78992"/>
        <c:axId val="1340380624"/>
      </c:barChart>
      <c:catAx>
        <c:axId val="1340378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80624"/>
        <c:crosses val="autoZero"/>
        <c:auto val="1"/>
        <c:lblAlgn val="ctr"/>
        <c:lblOffset val="100"/>
        <c:noMultiLvlLbl val="0"/>
      </c:catAx>
      <c:valAx>
        <c:axId val="134038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/>
                  <a:t>Average sliding velocity, [m/s]</a:t>
                </a: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037899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Pārskats!$B$104</c:f>
              <c:strCache>
                <c:ptCount val="1"/>
                <c:pt idx="0">
                  <c:v>Ledus T  = -7,2°C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71B-4F8A-B2F4-21D1E17010F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71B-4F8A-B2F4-21D1E17010F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71B-4F8A-B2F4-21D1E17010F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71B-4F8A-B2F4-21D1E17010F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71B-4F8A-B2F4-21D1E17010F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71B-4F8A-B2F4-21D1E17010F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71B-4F8A-B2F4-21D1E17010F7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plus>
            <c:min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(2)'!$C$46:$G$46</c:f>
              <c:numCache>
                <c:formatCode>0.000</c:formatCode>
                <c:ptCount val="5"/>
                <c:pt idx="0">
                  <c:v>1.9360860647734293</c:v>
                </c:pt>
                <c:pt idx="1">
                  <c:v>1.967451493051088</c:v>
                </c:pt>
                <c:pt idx="2">
                  <c:v>1.9782995060577997</c:v>
                </c:pt>
                <c:pt idx="3">
                  <c:v>1.9995216659548429</c:v>
                </c:pt>
                <c:pt idx="4">
                  <c:v>2.0135819663001158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71B-4F8A-B2F4-21D1E17010F7}"/>
            </c:ext>
          </c:extLst>
        </c:ser>
        <c:ser>
          <c:idx val="1"/>
          <c:order val="1"/>
          <c:tx>
            <c:strRef>
              <c:f>Pārskats!$B$106</c:f>
              <c:strCache>
                <c:ptCount val="1"/>
                <c:pt idx="0">
                  <c:v>Ledus T = -2,7°C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0-871B-4F8A-B2F4-21D1E17010F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2-871B-4F8A-B2F4-21D1E17010F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4-871B-4F8A-B2F4-21D1E17010F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6-871B-4F8A-B2F4-21D1E17010F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8-871B-4F8A-B2F4-21D1E17010F7}"/>
              </c:ext>
            </c:extLst>
          </c:dPt>
          <c:errBars>
            <c:errBarType val="both"/>
            <c:errValType val="cust"/>
            <c:noEndCap val="0"/>
            <c:plus>
              <c:numRef>
                <c:f>'[1]Pārskats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  <c:extLst xmlns:c16r2="http://schemas.microsoft.com/office/drawing/2015/06/chart" xmlns:c15="http://schemas.microsoft.com/office/drawing/2012/chart"/>
              </c:numRef>
            </c:plus>
            <c:minus>
              <c:numRef>
                <c:f>'[1]Pārskats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  <c:extLst xmlns:c16r2="http://schemas.microsoft.com/office/drawing/2015/06/chart" xmlns:c15="http://schemas.microsoft.com/office/drawing/2012/chart"/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'[1]Pārskats (2)'!$C$41:$G$41</c:f>
              <c:strCache>
                <c:ptCount val="5"/>
                <c:pt idx="0">
                  <c:v>Ref</c:v>
                </c:pt>
                <c:pt idx="1">
                  <c:v>C16</c:v>
                </c:pt>
                <c:pt idx="2">
                  <c:v>C9</c:v>
                </c:pt>
                <c:pt idx="3">
                  <c:v>C29</c:v>
                </c:pt>
                <c:pt idx="4">
                  <c:v>C12</c:v>
                </c:pt>
              </c:strCache>
              <c:extLst xmlns:c16r2="http://schemas.microsoft.com/office/drawing/2015/06/chart" xmlns:c15="http://schemas.microsoft.com/office/drawing/2012/chart"/>
            </c:strRef>
          </c:cat>
          <c:val>
            <c:numRef>
              <c:f>'[1]Pārskats (2)'!$C$42:$G$42</c:f>
              <c:numCache>
                <c:formatCode>General</c:formatCode>
                <c:ptCount val="5"/>
                <c:pt idx="0">
                  <c:v>1.9798491199078636</c:v>
                </c:pt>
                <c:pt idx="1">
                  <c:v>1.9578942394274557</c:v>
                </c:pt>
                <c:pt idx="2">
                  <c:v>1.9412538847283127</c:v>
                </c:pt>
                <c:pt idx="3">
                  <c:v>1.9958688786692804</c:v>
                </c:pt>
                <c:pt idx="4">
                  <c:v>1.9593542647083386</c:v>
                </c:pt>
              </c:numCache>
              <c:extLst xmlns:c16r2="http://schemas.microsoft.com/office/drawing/2015/06/chart" xmlns:c15="http://schemas.microsoft.com/office/drawing/2012/chart"/>
            </c:numRef>
          </c:val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9-871B-4F8A-B2F4-21D1E1701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0373008"/>
        <c:axId val="1340373552"/>
        <c:extLst xmlns:c16r2="http://schemas.microsoft.com/office/drawing/2015/06/chart"/>
      </c:barChart>
      <c:catAx>
        <c:axId val="134037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40373552"/>
        <c:crosses val="autoZero"/>
        <c:auto val="1"/>
        <c:lblAlgn val="ctr"/>
        <c:lblOffset val="100"/>
        <c:noMultiLvlLbl val="0"/>
      </c:catAx>
      <c:valAx>
        <c:axId val="134037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Slīdešānas ātrums, m/s</a:t>
                </a:r>
              </a:p>
            </c:rich>
          </c:tx>
          <c:layout>
            <c:manualLayout>
              <c:xMode val="edge"/>
              <c:yMode val="edge"/>
              <c:x val="6.8253528358087033E-3"/>
              <c:y val="0.192826135609083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4037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338916233736513"/>
          <c:y val="4.595388580351583E-2"/>
          <c:w val="0.79354578267108744"/>
          <c:h val="0.74506160605822325"/>
        </c:manualLayout>
      </c:layout>
      <c:barChart>
        <c:barDir val="col"/>
        <c:grouping val="clustered"/>
        <c:varyColors val="0"/>
        <c:ser>
          <c:idx val="0"/>
          <c:order val="0"/>
          <c:tx>
            <c:v>"dry" ice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027-45E4-90BB-473616E889C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027-45E4-90BB-473616E889C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027-45E4-90BB-473616E889C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027-45E4-90BB-473616E889C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027-45E4-90BB-473616E889C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027-45E4-90BB-473616E889C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027-45E4-90BB-473616E889C6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plus>
            <c:min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minus>
            <c:spPr>
              <a:noFill/>
              <a:ln w="254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(2)'!$C$43:$G$43</c:f>
              <c:strCache>
                <c:ptCount val="5"/>
                <c:pt idx="0">
                  <c:v>Polished</c:v>
                </c:pt>
                <c:pt idx="1">
                  <c:v>M-T</c:v>
                </c:pt>
                <c:pt idx="2">
                  <c:v>M-R</c:v>
                </c:pt>
                <c:pt idx="3">
                  <c:v>S-T</c:v>
                </c:pt>
                <c:pt idx="4">
                  <c:v>S-R</c:v>
                </c:pt>
              </c:strCache>
            </c:strRef>
          </c:cat>
          <c:val>
            <c:numRef>
              <c:f>'Pārskats (2)'!$C$46:$G$46</c:f>
              <c:numCache>
                <c:formatCode>0.000</c:formatCode>
                <c:ptCount val="5"/>
                <c:pt idx="0">
                  <c:v>1.9360860647734293</c:v>
                </c:pt>
                <c:pt idx="1">
                  <c:v>1.967451493051088</c:v>
                </c:pt>
                <c:pt idx="2">
                  <c:v>1.9782995060577997</c:v>
                </c:pt>
                <c:pt idx="3">
                  <c:v>1.9995216659548429</c:v>
                </c:pt>
                <c:pt idx="4">
                  <c:v>2.0135819663001158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027-45E4-90BB-473616E889C6}"/>
            </c:ext>
          </c:extLst>
        </c:ser>
        <c:ser>
          <c:idx val="1"/>
          <c:order val="1"/>
          <c:tx>
            <c:v>"wet" ice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0-B027-45E4-90BB-473616E889C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2-B027-45E4-90BB-473616E889C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4-B027-45E4-90BB-473616E889C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6-B027-45E4-90BB-473616E889C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 xmlns:c16r2="http://schemas.microsoft.com/office/drawing/2015/06/chart" xmlns:c15="http://schemas.microsoft.com/office/drawing/2012/chart">
              <c:ext xmlns:c16="http://schemas.microsoft.com/office/drawing/2014/chart" uri="{C3380CC4-5D6E-409C-BE32-E72D297353CC}">
                <c16:uniqueId val="{00000018-B027-45E4-90BB-473616E889C6}"/>
              </c:ext>
            </c:extLst>
          </c:dPt>
          <c:errBars>
            <c:errBarType val="both"/>
            <c:errValType val="cust"/>
            <c:noEndCap val="0"/>
            <c:plus>
              <c:numRef>
                <c:f>'[1]Pārskats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  <c:extLst xmlns:c16r2="http://schemas.microsoft.com/office/drawing/2015/06/chart" xmlns:c15="http://schemas.microsoft.com/office/drawing/2012/chart"/>
              </c:numRef>
            </c:plus>
            <c:minus>
              <c:numRef>
                <c:f>'[1]Pārskats (2)'!$C$43:$G$43</c:f>
                <c:numCache>
                  <c:formatCode>General</c:formatCode>
                  <c:ptCount val="5"/>
                  <c:pt idx="0">
                    <c:v>1.1271695672787126E-2</c:v>
                  </c:pt>
                  <c:pt idx="1">
                    <c:v>1.7023279503051422E-2</c:v>
                  </c:pt>
                  <c:pt idx="2">
                    <c:v>2.7557921524426533E-2</c:v>
                  </c:pt>
                  <c:pt idx="3">
                    <c:v>9.7487548698095092E-3</c:v>
                  </c:pt>
                  <c:pt idx="4">
                    <c:v>1.9524753619895068E-2</c:v>
                  </c:pt>
                </c:numCache>
                <c:extLst xmlns:c16r2="http://schemas.microsoft.com/office/drawing/2015/06/chart" xmlns:c15="http://schemas.microsoft.com/office/drawing/2012/chart"/>
              </c:numRef>
            </c:minus>
            <c:spPr>
              <a:noFill/>
              <a:ln w="25400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(2)'!$C$43:$G$43</c:f>
              <c:strCache>
                <c:ptCount val="5"/>
                <c:pt idx="0">
                  <c:v>Polished</c:v>
                </c:pt>
                <c:pt idx="1">
                  <c:v>M-T</c:v>
                </c:pt>
                <c:pt idx="2">
                  <c:v>M-R</c:v>
                </c:pt>
                <c:pt idx="3">
                  <c:v>S-T</c:v>
                </c:pt>
                <c:pt idx="4">
                  <c:v>S-R</c:v>
                </c:pt>
              </c:strCache>
              <c:extLst xmlns:c16r2="http://schemas.microsoft.com/office/drawing/2015/06/chart" xmlns:c15="http://schemas.microsoft.com/office/drawing/2012/chart"/>
            </c:strRef>
          </c:cat>
          <c:val>
            <c:numRef>
              <c:f>'[1]Pārskats (2)'!$C$42:$G$42</c:f>
              <c:numCache>
                <c:formatCode>General</c:formatCode>
                <c:ptCount val="5"/>
                <c:pt idx="0">
                  <c:v>1.9798491199078636</c:v>
                </c:pt>
                <c:pt idx="1">
                  <c:v>1.9578942394274557</c:v>
                </c:pt>
                <c:pt idx="2">
                  <c:v>1.9412538847283127</c:v>
                </c:pt>
                <c:pt idx="3">
                  <c:v>1.9958688786692804</c:v>
                </c:pt>
                <c:pt idx="4">
                  <c:v>1.9593542647083386</c:v>
                </c:pt>
              </c:numCache>
              <c:extLst xmlns:c16r2="http://schemas.microsoft.com/office/drawing/2015/06/chart" xmlns:c15="http://schemas.microsoft.com/office/drawing/2012/chart"/>
            </c:numRef>
          </c:val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9-B027-45E4-90BB-473616E88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3"/>
        <c:overlap val="-19"/>
        <c:axId val="1340374096"/>
        <c:axId val="1340368656"/>
        <c:extLst xmlns:c16r2="http://schemas.microsoft.com/office/drawing/2015/06/chart"/>
      </c:barChart>
      <c:catAx>
        <c:axId val="134037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40368656"/>
        <c:crosses val="autoZero"/>
        <c:auto val="1"/>
        <c:lblAlgn val="ctr"/>
        <c:lblOffset val="100"/>
        <c:noMultiLvlLbl val="0"/>
      </c:catAx>
      <c:valAx>
        <c:axId val="13403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lv-LV"/>
                  <a:t>Average sliding velocity, m/s</a:t>
                </a:r>
              </a:p>
            </c:rich>
          </c:tx>
          <c:layout>
            <c:manualLayout>
              <c:xMode val="edge"/>
              <c:yMode val="edge"/>
              <c:x val="1.6570530518380928E-2"/>
              <c:y val="9.170621019236045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40374096"/>
        <c:crosses val="autoZero"/>
        <c:crossBetween val="between"/>
        <c:majorUnit val="4.0000000000000008E-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0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275655175386936"/>
          <c:y val="4.6493117155919958E-2"/>
          <c:w val="0.81380943027155117"/>
          <c:h val="0.84203080928148799"/>
        </c:manualLayout>
      </c:layout>
      <c:barChart>
        <c:barDir val="col"/>
        <c:grouping val="clustered"/>
        <c:varyColors val="0"/>
        <c:ser>
          <c:idx val="0"/>
          <c:order val="0"/>
          <c:tx>
            <c:v>"dry" ice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81B-4A81-81F5-E89F467F593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81B-4A81-81F5-E89F467F593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81B-4A81-81F5-E89F467F593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81B-4A81-81F5-E89F467F593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81B-4A81-81F5-E89F467F593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81B-4A81-81F5-E89F467F593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81B-4A81-81F5-E89F467F593D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plus>
            <c:min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minus>
            <c:spPr>
              <a:noFill/>
              <a:ln w="1587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(2)'!$C$46:$G$46</c:f>
              <c:numCache>
                <c:formatCode>0.000</c:formatCode>
                <c:ptCount val="5"/>
                <c:pt idx="0">
                  <c:v>1.9360860647734293</c:v>
                </c:pt>
                <c:pt idx="1">
                  <c:v>1.967451493051088</c:v>
                </c:pt>
                <c:pt idx="2">
                  <c:v>1.9782995060577997</c:v>
                </c:pt>
                <c:pt idx="3">
                  <c:v>1.9995216659548429</c:v>
                </c:pt>
                <c:pt idx="4">
                  <c:v>2.0135819663001158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81B-4A81-81F5-E89F467F59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8"/>
        <c:overlap val="-27"/>
        <c:axId val="1340374640"/>
        <c:axId val="1340375728"/>
        <c:extLst xmlns:c16r2="http://schemas.microsoft.com/office/drawing/2015/06/chart"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v>"wet" ice</c:v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Pt>
                  <c:idx val="0"/>
                  <c:invertIfNegative val="0"/>
                  <c:bubble3D val="0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  <c:extLst xmlns:c16r2="http://schemas.microsoft.com/office/drawing/2015/06/chart">
                    <c:ext xmlns:c16="http://schemas.microsoft.com/office/drawing/2014/chart" uri="{C3380CC4-5D6E-409C-BE32-E72D297353CC}">
                      <c16:uniqueId val="{00000010-B81B-4A81-81F5-E89F467F593D}"/>
                    </c:ext>
                  </c:extLst>
                </c:dPt>
                <c:dPt>
                  <c:idx val="1"/>
                  <c:invertIfNegative val="0"/>
                  <c:bubble3D val="0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  <c:extLst xmlns:c16r2="http://schemas.microsoft.com/office/drawing/2015/06/chart">
                    <c:ext xmlns:c16="http://schemas.microsoft.com/office/drawing/2014/chart" uri="{C3380CC4-5D6E-409C-BE32-E72D297353CC}">
                      <c16:uniqueId val="{00000012-B81B-4A81-81F5-E89F467F593D}"/>
                    </c:ext>
                  </c:extLst>
                </c:dPt>
                <c:dPt>
                  <c:idx val="2"/>
                  <c:invertIfNegative val="0"/>
                  <c:bubble3D val="0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  <c:extLst xmlns:c16r2="http://schemas.microsoft.com/office/drawing/2015/06/chart">
                    <c:ext xmlns:c16="http://schemas.microsoft.com/office/drawing/2014/chart" uri="{C3380CC4-5D6E-409C-BE32-E72D297353CC}">
                      <c16:uniqueId val="{00000014-B81B-4A81-81F5-E89F467F593D}"/>
                    </c:ext>
                  </c:extLst>
                </c:dPt>
                <c:dPt>
                  <c:idx val="3"/>
                  <c:invertIfNegative val="0"/>
                  <c:bubble3D val="0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  <c:extLst xmlns:c16r2="http://schemas.microsoft.com/office/drawing/2015/06/chart">
                    <c:ext xmlns:c16="http://schemas.microsoft.com/office/drawing/2014/chart" uri="{C3380CC4-5D6E-409C-BE32-E72D297353CC}">
                      <c16:uniqueId val="{00000016-B81B-4A81-81F5-E89F467F593D}"/>
                    </c:ext>
                  </c:extLst>
                </c:dPt>
                <c:dPt>
                  <c:idx val="4"/>
                  <c:invertIfNegative val="0"/>
                  <c:bubble3D val="0"/>
                  <c:spPr>
                    <a:solidFill>
                      <a:schemeClr val="accent6"/>
                    </a:solidFill>
                    <a:ln>
                      <a:noFill/>
                    </a:ln>
                    <a:effectLst/>
                  </c:spPr>
                  <c:extLst xmlns:c16r2="http://schemas.microsoft.com/office/drawing/2015/06/chart">
                    <c:ext xmlns:c16="http://schemas.microsoft.com/office/drawing/2014/chart" uri="{C3380CC4-5D6E-409C-BE32-E72D297353CC}">
                      <c16:uniqueId val="{00000018-B81B-4A81-81F5-E89F467F593D}"/>
                    </c:ext>
                  </c:extLst>
                </c:dPt>
                <c:errBars>
                  <c:errBarType val="both"/>
                  <c:errValType val="cust"/>
                  <c:noEndCap val="0"/>
                  <c:plus>
                    <c:numRef>
                      <c:extLst xmlns:c16r2="http://schemas.microsoft.com/office/drawing/2015/06/chart">
                        <c:ext uri="{02D57815-91ED-43cb-92C2-25804820EDAC}">
                          <c15:formulaRef>
                            <c15:sqref>'[1]Pārskats (2)'!$C$43:$G$43</c15:sqref>
                          </c15:formulaRef>
                        </c:ext>
                      </c:extLst>
                      <c:numCache>
                        <c:formatCode>General</c:formatCode>
                        <c:ptCount val="5"/>
                        <c:pt idx="0">
                          <c:v>1.1271695672787126E-2</c:v>
                        </c:pt>
                        <c:pt idx="1">
                          <c:v>1.7023279503051422E-2</c:v>
                        </c:pt>
                        <c:pt idx="2">
                          <c:v>2.7557921524426533E-2</c:v>
                        </c:pt>
                        <c:pt idx="3">
                          <c:v>9.7487548698095092E-3</c:v>
                        </c:pt>
                        <c:pt idx="4">
                          <c:v>1.9524753619895068E-2</c:v>
                        </c:pt>
                      </c:numCache>
                    </c:numRef>
                  </c:plus>
                  <c:minus>
                    <c:numRef>
                      <c:extLst xmlns:c16r2="http://schemas.microsoft.com/office/drawing/2015/06/chart">
                        <c:ext uri="{02D57815-91ED-43cb-92C2-25804820EDAC}">
                          <c15:formulaRef>
                            <c15:sqref>'[1]Pārskats (2)'!$C$43:$G$43</c15:sqref>
                          </c15:formulaRef>
                        </c:ext>
                      </c:extLst>
                      <c:numCache>
                        <c:formatCode>General</c:formatCode>
                        <c:ptCount val="5"/>
                        <c:pt idx="0">
                          <c:v>1.1271695672787126E-2</c:v>
                        </c:pt>
                        <c:pt idx="1">
                          <c:v>1.7023279503051422E-2</c:v>
                        </c:pt>
                        <c:pt idx="2">
                          <c:v>2.7557921524426533E-2</c:v>
                        </c:pt>
                        <c:pt idx="3">
                          <c:v>9.7487548698095092E-3</c:v>
                        </c:pt>
                        <c:pt idx="4">
                          <c:v>1.9524753619895068E-2</c:v>
                        </c:pt>
                      </c:numCache>
                    </c:numRef>
                  </c:minus>
                  <c:spPr>
                    <a:noFill/>
                    <a:ln w="9525" cap="flat" cmpd="sng" algn="ctr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round/>
                    </a:ln>
                    <a:effectLst/>
                  </c:spPr>
                </c:errBars>
                <c:cat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'[1]Pārskats (2)'!$C$41:$G$41</c15:sqref>
                        </c15:formulaRef>
                      </c:ext>
                    </c:extLst>
                    <c:strCache>
                      <c:ptCount val="5"/>
                      <c:pt idx="0">
                        <c:v>Ref</c:v>
                      </c:pt>
                      <c:pt idx="1">
                        <c:v>C16</c:v>
                      </c:pt>
                      <c:pt idx="2">
                        <c:v>C9</c:v>
                      </c:pt>
                      <c:pt idx="3">
                        <c:v>C29</c:v>
                      </c:pt>
                      <c:pt idx="4">
                        <c:v>C12</c:v>
                      </c:pt>
                    </c:strCache>
                  </c:str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'[1]Pārskats (2)'!$C$42:$G$42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1.9798491199078636</c:v>
                      </c:pt>
                      <c:pt idx="1">
                        <c:v>1.9578942394274557</c:v>
                      </c:pt>
                      <c:pt idx="2">
                        <c:v>1.9412538847283127</c:v>
                      </c:pt>
                      <c:pt idx="3">
                        <c:v>1.9958688786692804</c:v>
                      </c:pt>
                      <c:pt idx="4">
                        <c:v>1.9593542647083386</c:v>
                      </c:pt>
                    </c:numCache>
                  </c:numRef>
                </c:val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9-B81B-4A81-81F5-E89F467F593D}"/>
                  </c:ext>
                </c:extLst>
              </c15:ser>
            </c15:filteredBarSeries>
          </c:ext>
        </c:extLst>
      </c:barChart>
      <c:catAx>
        <c:axId val="134037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40375728"/>
        <c:crosses val="autoZero"/>
        <c:auto val="1"/>
        <c:lblAlgn val="ctr"/>
        <c:lblOffset val="100"/>
        <c:noMultiLvlLbl val="0"/>
      </c:catAx>
      <c:valAx>
        <c:axId val="134037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Vidējais slīdēšānas ātrums, m/s</a:t>
                </a:r>
              </a:p>
            </c:rich>
          </c:tx>
          <c:layout>
            <c:manualLayout>
              <c:xMode val="edge"/>
              <c:yMode val="edge"/>
              <c:x val="2.4785486534934027E-2"/>
              <c:y val="0.11058335252291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40374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'c14ref'!$U$14:$U$15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'c14ref'!$V$14:$V$15</c:f>
              <c:numCache>
                <c:formatCode>General</c:formatCode>
                <c:ptCount val="2"/>
                <c:pt idx="0">
                  <c:v>1.5109999999999999</c:v>
                </c:pt>
                <c:pt idx="1">
                  <c:v>1.5109999999999999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367-4812-B0EE-8B736E8C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8240"/>
        <c:axId val="1260877152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'c14ref'!$B$2:$B$13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'c14ref'!$S$2:$S$13</c:f>
              <c:numCache>
                <c:formatCode>0.000</c:formatCode>
                <c:ptCount val="12"/>
                <c:pt idx="0">
                  <c:v>1.524</c:v>
                </c:pt>
                <c:pt idx="1">
                  <c:v>1.5189999999999999</c:v>
                </c:pt>
                <c:pt idx="2">
                  <c:v>1.498</c:v>
                </c:pt>
                <c:pt idx="3">
                  <c:v>1.4930000000000001</c:v>
                </c:pt>
                <c:pt idx="4">
                  <c:v>1.5129999999999999</c:v>
                </c:pt>
                <c:pt idx="5">
                  <c:v>1.5229999999999999</c:v>
                </c:pt>
                <c:pt idx="6">
                  <c:v>1.51</c:v>
                </c:pt>
                <c:pt idx="7">
                  <c:v>1.506</c:v>
                </c:pt>
                <c:pt idx="8">
                  <c:v>1.5109999999999999</c:v>
                </c:pt>
                <c:pt idx="9">
                  <c:v>1.498</c:v>
                </c:pt>
                <c:pt idx="10">
                  <c:v>1.5249999999999999</c:v>
                </c:pt>
                <c:pt idx="11">
                  <c:v>1.506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367-4812-B0EE-8B736E8C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8240"/>
        <c:axId val="1260877152"/>
      </c:scatterChart>
      <c:valAx>
        <c:axId val="1260878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7152"/>
        <c:crosses val="autoZero"/>
        <c:crossBetween val="midCat"/>
      </c:valAx>
      <c:valAx>
        <c:axId val="126087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8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'c14ref'!$U$14:$U$15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'c14ref'!$V$34:$V$35</c:f>
              <c:numCache>
                <c:formatCode>General</c:formatCode>
                <c:ptCount val="2"/>
                <c:pt idx="0">
                  <c:v>1.4359999999999999</c:v>
                </c:pt>
                <c:pt idx="1">
                  <c:v>1.4359999999999999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086-4EC4-9A6A-602EA787F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2592"/>
        <c:axId val="1260877696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'c14ref'!$B$22:$B$33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'c14ref'!$S$22:$S$33</c:f>
              <c:numCache>
                <c:formatCode>0.000</c:formatCode>
                <c:ptCount val="12"/>
                <c:pt idx="0">
                  <c:v>1.43</c:v>
                </c:pt>
                <c:pt idx="1">
                  <c:v>1.4359999999999999</c:v>
                </c:pt>
                <c:pt idx="2">
                  <c:v>1.427</c:v>
                </c:pt>
                <c:pt idx="3">
                  <c:v>1.427</c:v>
                </c:pt>
                <c:pt idx="4">
                  <c:v>1.44</c:v>
                </c:pt>
                <c:pt idx="5">
                  <c:v>1.4319999999999999</c:v>
                </c:pt>
                <c:pt idx="6">
                  <c:v>1.4350000000000001</c:v>
                </c:pt>
                <c:pt idx="7">
                  <c:v>1.444</c:v>
                </c:pt>
                <c:pt idx="8">
                  <c:v>1.4359999999999999</c:v>
                </c:pt>
                <c:pt idx="9">
                  <c:v>1.4319999999999999</c:v>
                </c:pt>
                <c:pt idx="10">
                  <c:v>1.4430000000000001</c:v>
                </c:pt>
                <c:pt idx="11">
                  <c:v>1.4450000000000001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086-4EC4-9A6A-602EA787F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2592"/>
        <c:axId val="1260877696"/>
      </c:scatterChart>
      <c:valAx>
        <c:axId val="126088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7696"/>
        <c:crosses val="autoZero"/>
        <c:crossBetween val="midCat"/>
      </c:valAx>
      <c:valAx>
        <c:axId val="1260877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'c12'!$U$14:$U$15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'c12'!$V$14:$V$15</c:f>
              <c:numCache>
                <c:formatCode>General</c:formatCode>
                <c:ptCount val="2"/>
                <c:pt idx="0">
                  <c:v>1.425</c:v>
                </c:pt>
                <c:pt idx="1">
                  <c:v>1.425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6AF-4771-86E2-68603F53E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4976"/>
        <c:axId val="1260873344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'c12'!$B$2:$B$13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'c12'!$S$2:$S$13</c:f>
              <c:numCache>
                <c:formatCode>0.000</c:formatCode>
                <c:ptCount val="12"/>
                <c:pt idx="0">
                  <c:v>1.4330000000000001</c:v>
                </c:pt>
                <c:pt idx="1">
                  <c:v>1.4179999999999999</c:v>
                </c:pt>
                <c:pt idx="2">
                  <c:v>1.4159999999999999</c:v>
                </c:pt>
                <c:pt idx="3">
                  <c:v>1.4159999999999999</c:v>
                </c:pt>
                <c:pt idx="4">
                  <c:v>1.4159999999999999</c:v>
                </c:pt>
                <c:pt idx="5">
                  <c:v>1.431</c:v>
                </c:pt>
                <c:pt idx="6">
                  <c:v>1.413</c:v>
                </c:pt>
                <c:pt idx="7">
                  <c:v>1.4239999999999999</c:v>
                </c:pt>
                <c:pt idx="8">
                  <c:v>1.4410000000000001</c:v>
                </c:pt>
                <c:pt idx="9">
                  <c:v>1.4219999999999999</c:v>
                </c:pt>
                <c:pt idx="10">
                  <c:v>1.44</c:v>
                </c:pt>
                <c:pt idx="11">
                  <c:v>1.431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6AF-4771-86E2-68603F53E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4976"/>
        <c:axId val="1260873344"/>
      </c:scatterChart>
      <c:valAx>
        <c:axId val="1260874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3344"/>
        <c:crosses val="autoZero"/>
        <c:crossBetween val="midCat"/>
      </c:valAx>
      <c:valAx>
        <c:axId val="126087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4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'c12'!$U$14:$U$15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'c12'!$V$34:$V$35</c:f>
              <c:numCache>
                <c:formatCode>General</c:formatCode>
                <c:ptCount val="2"/>
                <c:pt idx="0">
                  <c:v>1.4059999999999999</c:v>
                </c:pt>
                <c:pt idx="1">
                  <c:v>1.4059999999999999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2D3-47FE-BDD6-5C7F395E9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5520"/>
        <c:axId val="1260879872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'c12'!$B$22:$B$33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'c12'!$S$22:$S$33</c:f>
              <c:numCache>
                <c:formatCode>0.000</c:formatCode>
                <c:ptCount val="12"/>
                <c:pt idx="0">
                  <c:v>1.4159999999999999</c:v>
                </c:pt>
                <c:pt idx="1">
                  <c:v>1.3979999999999999</c:v>
                </c:pt>
                <c:pt idx="2">
                  <c:v>1.401</c:v>
                </c:pt>
                <c:pt idx="3">
                  <c:v>1.4059999999999999</c:v>
                </c:pt>
                <c:pt idx="4">
                  <c:v>1.415</c:v>
                </c:pt>
                <c:pt idx="5">
                  <c:v>1.4039999999999999</c:v>
                </c:pt>
                <c:pt idx="6">
                  <c:v>1.3959999999999999</c:v>
                </c:pt>
                <c:pt idx="7">
                  <c:v>1.4079999999999999</c:v>
                </c:pt>
                <c:pt idx="8">
                  <c:v>1.4159999999999999</c:v>
                </c:pt>
                <c:pt idx="9">
                  <c:v>1.4079999999999999</c:v>
                </c:pt>
                <c:pt idx="10">
                  <c:v>1.3979999999999999</c:v>
                </c:pt>
                <c:pt idx="11">
                  <c:v>1.405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2D3-47FE-BDD6-5C7F395E9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5520"/>
        <c:axId val="1260879872"/>
      </c:scatterChart>
      <c:valAx>
        <c:axId val="1260875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9872"/>
        <c:crosses val="autoZero"/>
        <c:crossBetween val="midCat"/>
      </c:valAx>
      <c:valAx>
        <c:axId val="126087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5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'c9'!$V$14:$V$15</c:f>
              <c:numCache>
                <c:formatCode>General</c:formatCode>
                <c:ptCount val="2"/>
                <c:pt idx="0">
                  <c:v>1.4670000000000001</c:v>
                </c:pt>
                <c:pt idx="1">
                  <c:v>1.4670000000000001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3EC-408A-9408-77144239F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3888"/>
        <c:axId val="1260885856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'c9'!$B$2:$B$13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'c9'!$S$2:$S$13</c:f>
              <c:numCache>
                <c:formatCode>0.000</c:formatCode>
                <c:ptCount val="12"/>
                <c:pt idx="0">
                  <c:v>1.454</c:v>
                </c:pt>
                <c:pt idx="1">
                  <c:v>1.4630000000000001</c:v>
                </c:pt>
                <c:pt idx="2">
                  <c:v>1.4570000000000001</c:v>
                </c:pt>
                <c:pt idx="3">
                  <c:v>1.472</c:v>
                </c:pt>
                <c:pt idx="4">
                  <c:v>1.4570000000000001</c:v>
                </c:pt>
                <c:pt idx="5">
                  <c:v>1.464</c:v>
                </c:pt>
                <c:pt idx="6">
                  <c:v>1.466</c:v>
                </c:pt>
                <c:pt idx="7">
                  <c:v>1.458</c:v>
                </c:pt>
                <c:pt idx="8">
                  <c:v>1.476</c:v>
                </c:pt>
                <c:pt idx="9">
                  <c:v>1.4810000000000001</c:v>
                </c:pt>
                <c:pt idx="10">
                  <c:v>1.4790000000000001</c:v>
                </c:pt>
                <c:pt idx="11">
                  <c:v>1.474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3EC-408A-9408-77144239F5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3888"/>
        <c:axId val="1260885856"/>
      </c:scatterChart>
      <c:valAx>
        <c:axId val="126087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5856"/>
        <c:crosses val="autoZero"/>
        <c:crossBetween val="midCat"/>
      </c:valAx>
      <c:valAx>
        <c:axId val="126088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3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'c9'!$V$34:$V$35</c:f>
              <c:numCache>
                <c:formatCode>General</c:formatCode>
                <c:ptCount val="2"/>
                <c:pt idx="0">
                  <c:v>1.4159999999999999</c:v>
                </c:pt>
                <c:pt idx="1">
                  <c:v>1.4159999999999999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9C0-463C-B42A-E86F47A39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6064"/>
        <c:axId val="1260874432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'c9'!$B$22:$B$33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'c9'!$S$22:$S$33</c:f>
              <c:numCache>
                <c:formatCode>0.000</c:formatCode>
                <c:ptCount val="12"/>
                <c:pt idx="0">
                  <c:v>1.409</c:v>
                </c:pt>
                <c:pt idx="1">
                  <c:v>1.409</c:v>
                </c:pt>
                <c:pt idx="2">
                  <c:v>1.4219999999999999</c:v>
                </c:pt>
                <c:pt idx="3">
                  <c:v>1.419</c:v>
                </c:pt>
                <c:pt idx="4">
                  <c:v>1.4119999999999999</c:v>
                </c:pt>
                <c:pt idx="5">
                  <c:v>1.411</c:v>
                </c:pt>
                <c:pt idx="6">
                  <c:v>1.4159999999999999</c:v>
                </c:pt>
                <c:pt idx="7">
                  <c:v>1.4139999999999999</c:v>
                </c:pt>
                <c:pt idx="8">
                  <c:v>1.41</c:v>
                </c:pt>
                <c:pt idx="9">
                  <c:v>1.4279999999999999</c:v>
                </c:pt>
                <c:pt idx="10">
                  <c:v>1.42</c:v>
                </c:pt>
                <c:pt idx="11">
                  <c:v>1.4159999999999999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9C0-463C-B42A-E86F47A39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6064"/>
        <c:axId val="1260874432"/>
      </c:scatterChart>
      <c:valAx>
        <c:axId val="1260876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4432"/>
        <c:crosses val="autoZero"/>
        <c:crossBetween val="midCat"/>
      </c:valAx>
      <c:valAx>
        <c:axId val="126087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6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'c29'!$U$14:$U$15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'c29'!$V$14:$V$15</c:f>
              <c:numCache>
                <c:formatCode>General</c:formatCode>
                <c:ptCount val="2"/>
                <c:pt idx="0">
                  <c:v>1.431</c:v>
                </c:pt>
                <c:pt idx="1">
                  <c:v>1.431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F5BF-466B-BD5E-6A1FB18EB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6608"/>
        <c:axId val="1260880416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'c29'!$B$2:$B$13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'c29'!$S$2:$S$13</c:f>
              <c:numCache>
                <c:formatCode>0.000</c:formatCode>
                <c:ptCount val="12"/>
                <c:pt idx="0">
                  <c:v>1.4219999999999999</c:v>
                </c:pt>
                <c:pt idx="1">
                  <c:v>1.4259999999999999</c:v>
                </c:pt>
                <c:pt idx="2">
                  <c:v>1.427</c:v>
                </c:pt>
                <c:pt idx="3">
                  <c:v>1.425</c:v>
                </c:pt>
                <c:pt idx="4">
                  <c:v>1.4379999999999999</c:v>
                </c:pt>
                <c:pt idx="5">
                  <c:v>1.4339999999999999</c:v>
                </c:pt>
                <c:pt idx="6">
                  <c:v>1.431</c:v>
                </c:pt>
                <c:pt idx="7">
                  <c:v>1.4350000000000001</c:v>
                </c:pt>
                <c:pt idx="8">
                  <c:v>1.429</c:v>
                </c:pt>
                <c:pt idx="9">
                  <c:v>1.4219999999999999</c:v>
                </c:pt>
                <c:pt idx="10">
                  <c:v>1.4470000000000001</c:v>
                </c:pt>
                <c:pt idx="11">
                  <c:v>1.4410000000000001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5BF-466B-BD5E-6A1FB18EB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76608"/>
        <c:axId val="1260880416"/>
      </c:scatterChart>
      <c:valAx>
        <c:axId val="1260876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0416"/>
        <c:crosses val="autoZero"/>
        <c:crossBetween val="midCat"/>
      </c:valAx>
      <c:valAx>
        <c:axId val="126088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76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'c29'!$U$14:$U$15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'c29'!$V$34:$V$35</c:f>
              <c:numCache>
                <c:formatCode>General</c:formatCode>
                <c:ptCount val="2"/>
                <c:pt idx="0">
                  <c:v>1.419</c:v>
                </c:pt>
                <c:pt idx="1">
                  <c:v>1.419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2D1-4C0F-9D77-82E21EC76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6944"/>
        <c:axId val="1260880960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'c29'!$B$22:$B$33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'c29'!$S$22:$S$33</c:f>
              <c:numCache>
                <c:formatCode>0.000</c:formatCode>
                <c:ptCount val="12"/>
                <c:pt idx="0">
                  <c:v>1.4339999999999999</c:v>
                </c:pt>
                <c:pt idx="1">
                  <c:v>1.4079999999999999</c:v>
                </c:pt>
                <c:pt idx="2">
                  <c:v>1.413</c:v>
                </c:pt>
                <c:pt idx="3">
                  <c:v>1.415</c:v>
                </c:pt>
                <c:pt idx="4">
                  <c:v>1.421</c:v>
                </c:pt>
                <c:pt idx="5">
                  <c:v>1.417</c:v>
                </c:pt>
                <c:pt idx="6">
                  <c:v>1.407</c:v>
                </c:pt>
                <c:pt idx="7">
                  <c:v>1.427</c:v>
                </c:pt>
                <c:pt idx="8">
                  <c:v>1.4219999999999999</c:v>
                </c:pt>
                <c:pt idx="9">
                  <c:v>1.43</c:v>
                </c:pt>
                <c:pt idx="10">
                  <c:v>1.407</c:v>
                </c:pt>
                <c:pt idx="11">
                  <c:v>1.4319999999999999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D1-4C0F-9D77-82E21EC76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6944"/>
        <c:axId val="1260880960"/>
      </c:scatterChart>
      <c:valAx>
        <c:axId val="126088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0960"/>
        <c:crosses val="autoZero"/>
        <c:crossBetween val="midCat"/>
      </c:valAx>
      <c:valAx>
        <c:axId val="1260880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6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'c16'!$U$14:$U$15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'c16'!$V$14:$V$15</c:f>
              <c:numCache>
                <c:formatCode>General</c:formatCode>
                <c:ptCount val="2"/>
                <c:pt idx="0">
                  <c:v>1.46</c:v>
                </c:pt>
                <c:pt idx="1">
                  <c:v>1.46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7FC-4F62-8F70-8ED6C469C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2048"/>
        <c:axId val="1260883136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'c16'!$B$2:$B$13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'c16'!$S$2:$S$13</c:f>
              <c:numCache>
                <c:formatCode>0.000</c:formatCode>
                <c:ptCount val="12"/>
                <c:pt idx="0">
                  <c:v>1.452</c:v>
                </c:pt>
                <c:pt idx="1">
                  <c:v>1.4490000000000001</c:v>
                </c:pt>
                <c:pt idx="2">
                  <c:v>1.4770000000000001</c:v>
                </c:pt>
                <c:pt idx="3">
                  <c:v>1.456</c:v>
                </c:pt>
                <c:pt idx="4">
                  <c:v>1.4570000000000001</c:v>
                </c:pt>
                <c:pt idx="5">
                  <c:v>1.464</c:v>
                </c:pt>
                <c:pt idx="6">
                  <c:v>1.4750000000000001</c:v>
                </c:pt>
                <c:pt idx="7">
                  <c:v>1.468</c:v>
                </c:pt>
                <c:pt idx="8">
                  <c:v>1.4590000000000001</c:v>
                </c:pt>
                <c:pt idx="9">
                  <c:v>1.45</c:v>
                </c:pt>
                <c:pt idx="10">
                  <c:v>1.4610000000000001</c:v>
                </c:pt>
                <c:pt idx="11">
                  <c:v>1.4570000000000001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7FC-4F62-8F70-8ED6C469C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2048"/>
        <c:axId val="1260883136"/>
      </c:scatterChart>
      <c:valAx>
        <c:axId val="1260882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3136"/>
        <c:crosses val="autoZero"/>
        <c:crossBetween val="midCat"/>
      </c:valAx>
      <c:valAx>
        <c:axId val="12608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2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tx>
            <c:v>avg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'c16'!$U$14:$U$15</c:f>
              <c:numCache>
                <c:formatCode>General</c:formatCode>
                <c:ptCount val="2"/>
                <c:pt idx="0">
                  <c:v>1</c:v>
                </c:pt>
                <c:pt idx="1">
                  <c:v>12</c:v>
                </c:pt>
              </c:numCache>
            </c:numRef>
          </c:xVal>
          <c:yVal>
            <c:numRef>
              <c:f>'c16'!$V$34:$V$35</c:f>
              <c:numCache>
                <c:formatCode>General</c:formatCode>
                <c:ptCount val="2"/>
                <c:pt idx="0">
                  <c:v>1.4370000000000001</c:v>
                </c:pt>
                <c:pt idx="1">
                  <c:v>1.4370000000000001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96C-40C0-85A6-ECCB5524F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3680"/>
        <c:axId val="1260887488"/>
      </c:scatterChart>
      <c:scatterChart>
        <c:scatterStyle val="lineMarker"/>
        <c:varyColors val="0"/>
        <c:ser>
          <c:idx val="0"/>
          <c:order val="0"/>
          <c:tx>
            <c:v>ttot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'c16'!$B$22:$B$33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'c16'!$S$22:$S$33</c:f>
              <c:numCache>
                <c:formatCode>0.000</c:formatCode>
                <c:ptCount val="12"/>
                <c:pt idx="0">
                  <c:v>1.45</c:v>
                </c:pt>
                <c:pt idx="1">
                  <c:v>1.444</c:v>
                </c:pt>
                <c:pt idx="2">
                  <c:v>1.4350000000000001</c:v>
                </c:pt>
                <c:pt idx="3">
                  <c:v>1.431</c:v>
                </c:pt>
                <c:pt idx="4">
                  <c:v>1.4390000000000001</c:v>
                </c:pt>
                <c:pt idx="5">
                  <c:v>1.4379999999999999</c:v>
                </c:pt>
                <c:pt idx="6">
                  <c:v>1.444</c:v>
                </c:pt>
                <c:pt idx="7">
                  <c:v>1.4370000000000001</c:v>
                </c:pt>
                <c:pt idx="8">
                  <c:v>1.4339999999999999</c:v>
                </c:pt>
                <c:pt idx="9">
                  <c:v>1.427</c:v>
                </c:pt>
                <c:pt idx="10">
                  <c:v>1.431</c:v>
                </c:pt>
                <c:pt idx="11">
                  <c:v>1.4339999999999999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96C-40C0-85A6-ECCB5524F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0883680"/>
        <c:axId val="1260887488"/>
      </c:scatterChart>
      <c:valAx>
        <c:axId val="1260883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Measurement number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7488"/>
        <c:crosses val="autoZero"/>
        <c:crossBetween val="midCat"/>
      </c:valAx>
      <c:valAx>
        <c:axId val="126088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lv-LV" sz="1800" b="0" i="0" baseline="0">
                    <a:effectLst/>
                  </a:rPr>
                  <a:t>Total sliding time, [s]</a:t>
                </a:r>
                <a:endParaRPr lang="lv-LV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0883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-7,2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 </c:v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98A9-4510-B60A-1AB24BF0819D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98A9-4510-B60A-1AB24BF0819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98A9-4510-B60A-1AB24BF0819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98A9-4510-B60A-1AB24BF0819D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98A9-4510-B60A-1AB24BF0819D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98A9-4510-B60A-1AB24BF0819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98A9-4510-B60A-1AB24BF0819D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(2)'!$C$5:$G$5</c:f>
                <c:numCache>
                  <c:formatCode>General</c:formatCode>
                  <c:ptCount val="5"/>
                  <c:pt idx="0">
                    <c:v>1.3522111400955541E-2</c:v>
                  </c:pt>
                  <c:pt idx="1">
                    <c:v>1.3760909910585466E-2</c:v>
                  </c:pt>
                  <c:pt idx="2">
                    <c:v>1.2430478039894331E-2</c:v>
                  </c:pt>
                  <c:pt idx="3">
                    <c:v>1.0831974353733415E-2</c:v>
                  </c:pt>
                  <c:pt idx="4">
                    <c:v>1.2131077317599239E-2</c:v>
                  </c:pt>
                </c:numCache>
              </c:numRef>
            </c:plus>
            <c:minus>
              <c:numRef>
                <c:f>'Pārskats (2)'!$C$5:$G$5</c:f>
                <c:numCache>
                  <c:formatCode>General</c:formatCode>
                  <c:ptCount val="5"/>
                  <c:pt idx="0">
                    <c:v>1.3522111400955541E-2</c:v>
                  </c:pt>
                  <c:pt idx="1">
                    <c:v>1.3760909910585466E-2</c:v>
                  </c:pt>
                  <c:pt idx="2">
                    <c:v>1.2430478039894331E-2</c:v>
                  </c:pt>
                  <c:pt idx="3">
                    <c:v>1.0831974353733415E-2</c:v>
                  </c:pt>
                  <c:pt idx="4">
                    <c:v>1.2131077317599239E-2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(2)'!$C$4:$G$4</c:f>
              <c:numCache>
                <c:formatCode>0.000</c:formatCode>
                <c:ptCount val="5"/>
                <c:pt idx="0">
                  <c:v>1.8868812133644006</c:v>
                </c:pt>
                <c:pt idx="1">
                  <c:v>1.9999700571335877</c:v>
                </c:pt>
                <c:pt idx="2">
                  <c:v>1.9431443762581075</c:v>
                </c:pt>
                <c:pt idx="3">
                  <c:v>1.9910886961522476</c:v>
                </c:pt>
                <c:pt idx="4">
                  <c:v>1.9515672261068504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98A9-4510-B60A-1AB24BF08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28496"/>
        <c:axId val="1263135024"/>
      </c:barChart>
      <c:catAx>
        <c:axId val="126312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35024"/>
        <c:crosses val="autoZero"/>
        <c:auto val="1"/>
        <c:lblAlgn val="ctr"/>
        <c:lblOffset val="100"/>
        <c:noMultiLvlLbl val="0"/>
      </c:catAx>
      <c:valAx>
        <c:axId val="126313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2849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348-4A28-A31A-185412F6326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348-4A28-A31A-185412F6326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348-4A28-A31A-185412F6326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1348-4A28-A31A-185412F63264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1348-4A28-A31A-185412F6326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1348-4A28-A31A-185412F6326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1348-4A28-A31A-185412F63264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(2)'!$C$7:$I$7</c:f>
                <c:numCache>
                  <c:formatCode>General</c:formatCode>
                  <c:ptCount val="7"/>
                  <c:pt idx="0">
                    <c:v>2.5174514924794968E-2</c:v>
                  </c:pt>
                  <c:pt idx="1">
                    <c:v>8.4213511670982767E-3</c:v>
                  </c:pt>
                  <c:pt idx="2">
                    <c:v>1.1695525857660441E-2</c:v>
                  </c:pt>
                  <c:pt idx="3">
                    <c:v>9.5893349802486164E-3</c:v>
                  </c:pt>
                  <c:pt idx="4">
                    <c:v>1.0743454426296178E-2</c:v>
                  </c:pt>
                </c:numCache>
              </c:numRef>
            </c:plus>
            <c:minus>
              <c:numRef>
                <c:f>'Pārskats (2)'!$C$7:$I$7</c:f>
                <c:numCache>
                  <c:formatCode>General</c:formatCode>
                  <c:ptCount val="7"/>
                  <c:pt idx="0">
                    <c:v>2.5174514924794968E-2</c:v>
                  </c:pt>
                  <c:pt idx="1">
                    <c:v>8.4213511670982767E-3</c:v>
                  </c:pt>
                  <c:pt idx="2">
                    <c:v>1.1695525857660441E-2</c:v>
                  </c:pt>
                  <c:pt idx="3">
                    <c:v>9.5893349802486164E-3</c:v>
                  </c:pt>
                  <c:pt idx="4">
                    <c:v>1.0743454426296178E-2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(2)'!$C$6:$G$6</c:f>
              <c:numCache>
                <c:formatCode>0.000</c:formatCode>
                <c:ptCount val="5"/>
                <c:pt idx="0">
                  <c:v>0.52201714735657589</c:v>
                </c:pt>
                <c:pt idx="1">
                  <c:v>0.56086341586147859</c:v>
                </c:pt>
                <c:pt idx="2">
                  <c:v>0.54469176992807933</c:v>
                </c:pt>
                <c:pt idx="3">
                  <c:v>0.5536570329560071</c:v>
                </c:pt>
                <c:pt idx="4">
                  <c:v>0.53210958491839355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1348-4A28-A31A-185412F63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29584"/>
        <c:axId val="1263130672"/>
      </c:barChart>
      <c:catAx>
        <c:axId val="126312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30672"/>
        <c:crosses val="autoZero"/>
        <c:auto val="1"/>
        <c:lblAlgn val="ctr"/>
        <c:lblOffset val="100"/>
        <c:noMultiLvlLbl val="0"/>
      </c:catAx>
      <c:valAx>
        <c:axId val="1263130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2958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64D-4A3B-990F-F1E9AC3CA18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64D-4A3B-990F-F1E9AC3CA18E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64D-4A3B-990F-F1E9AC3CA18E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64D-4A3B-990F-F1E9AC3CA18E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64D-4A3B-990F-F1E9AC3CA18E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64D-4A3B-990F-F1E9AC3CA18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64D-4A3B-990F-F1E9AC3CA18E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(2)'!$C$9:$I$9</c:f>
                <c:numCache>
                  <c:formatCode>General</c:formatCode>
                  <c:ptCount val="7"/>
                  <c:pt idx="0">
                    <c:v>1.8004138394114917E-2</c:v>
                  </c:pt>
                  <c:pt idx="1">
                    <c:v>3.4274279961277514E-2</c:v>
                  </c:pt>
                  <c:pt idx="2">
                    <c:v>2.8516202165339146E-2</c:v>
                  </c:pt>
                  <c:pt idx="3">
                    <c:v>3.0995445462980234E-2</c:v>
                  </c:pt>
                  <c:pt idx="4">
                    <c:v>3.8380916658944844E-2</c:v>
                  </c:pt>
                </c:numCache>
              </c:numRef>
            </c:plus>
            <c:minus>
              <c:numRef>
                <c:f>'Pārskats (2)'!$C$9:$I$9</c:f>
                <c:numCache>
                  <c:formatCode>General</c:formatCode>
                  <c:ptCount val="7"/>
                  <c:pt idx="0">
                    <c:v>1.8004138394114917E-2</c:v>
                  </c:pt>
                  <c:pt idx="1">
                    <c:v>3.4274279961277514E-2</c:v>
                  </c:pt>
                  <c:pt idx="2">
                    <c:v>2.8516202165339146E-2</c:v>
                  </c:pt>
                  <c:pt idx="3">
                    <c:v>3.0995445462980234E-2</c:v>
                  </c:pt>
                  <c:pt idx="4">
                    <c:v>3.8380916658944844E-2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(2)'!$C$8:$G$8</c:f>
              <c:numCache>
                <c:formatCode>0.000</c:formatCode>
                <c:ptCount val="5"/>
                <c:pt idx="0">
                  <c:v>2.135368485969781</c:v>
                </c:pt>
                <c:pt idx="1">
                  <c:v>2.2434617492757027</c:v>
                </c:pt>
                <c:pt idx="2">
                  <c:v>2.1742556617672255</c:v>
                </c:pt>
                <c:pt idx="3">
                  <c:v>2.2350314741619091</c:v>
                </c:pt>
                <c:pt idx="4">
                  <c:v>2.194396166412818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64D-4A3B-990F-F1E9AC3CA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39376"/>
        <c:axId val="1263143184"/>
      </c:barChart>
      <c:catAx>
        <c:axId val="126313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43184"/>
        <c:crosses val="autoZero"/>
        <c:auto val="1"/>
        <c:lblAlgn val="ctr"/>
        <c:lblOffset val="100"/>
        <c:noMultiLvlLbl val="0"/>
      </c:catAx>
      <c:valAx>
        <c:axId val="1263143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3937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4A2-4AD8-A2E3-DDCC58C544D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4A2-4AD8-A2E3-DDCC58C544D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4A2-4AD8-A2E3-DDCC58C544D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04A2-4AD8-A2E3-DDCC58C544D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04A2-4AD8-A2E3-DDCC58C544D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04A2-4AD8-A2E3-DDCC58C544D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04A2-4AD8-A2E3-DDCC58C544D7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(2)'!$C$11:$I$11</c:f>
                <c:numCache>
                  <c:formatCode>General</c:formatCode>
                  <c:ptCount val="7"/>
                  <c:pt idx="0">
                    <c:v>2.5805344020824433E-2</c:v>
                  </c:pt>
                  <c:pt idx="1">
                    <c:v>4.1555342415880589E-2</c:v>
                  </c:pt>
                  <c:pt idx="2">
                    <c:v>4.3445272500902764E-2</c:v>
                  </c:pt>
                  <c:pt idx="3">
                    <c:v>2.2016372855246786E-2</c:v>
                  </c:pt>
                  <c:pt idx="4">
                    <c:v>3.4770394452539467E-2</c:v>
                  </c:pt>
                </c:numCache>
              </c:numRef>
            </c:plus>
            <c:minus>
              <c:numRef>
                <c:f>'Pārskats (2)'!$C$11:$I$11</c:f>
                <c:numCache>
                  <c:formatCode>General</c:formatCode>
                  <c:ptCount val="7"/>
                  <c:pt idx="0">
                    <c:v>2.5805344020824433E-2</c:v>
                  </c:pt>
                  <c:pt idx="1">
                    <c:v>4.1555342415880589E-2</c:v>
                  </c:pt>
                  <c:pt idx="2">
                    <c:v>4.3445272500902764E-2</c:v>
                  </c:pt>
                  <c:pt idx="3">
                    <c:v>2.2016372855246786E-2</c:v>
                  </c:pt>
                  <c:pt idx="4">
                    <c:v>3.4770394452539467E-2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(2)'!$C$10:$G$10</c:f>
              <c:numCache>
                <c:formatCode>0.000</c:formatCode>
                <c:ptCount val="5"/>
                <c:pt idx="0">
                  <c:v>2.8127183787561143</c:v>
                </c:pt>
                <c:pt idx="1">
                  <c:v>2.9513574660633481</c:v>
                </c:pt>
                <c:pt idx="2">
                  <c:v>2.8577478806391121</c:v>
                </c:pt>
                <c:pt idx="3">
                  <c:v>2.9317496229260933</c:v>
                </c:pt>
                <c:pt idx="4">
                  <c:v>2.8989335211588259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04A2-4AD8-A2E3-DDCC58C544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33392"/>
        <c:axId val="1263135568"/>
      </c:barChart>
      <c:catAx>
        <c:axId val="126313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35568"/>
        <c:crosses val="autoZero"/>
        <c:auto val="1"/>
        <c:lblAlgn val="ctr"/>
        <c:lblOffset val="100"/>
        <c:noMultiLvlLbl val="0"/>
      </c:catAx>
      <c:valAx>
        <c:axId val="126313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3339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FDF-414C-94A2-C599E584169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FDF-414C-94A2-C599E584169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FDF-414C-94A2-C599E584169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FDF-414C-94A2-C599E5841698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FDF-414C-94A2-C599E5841698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FDF-414C-94A2-C599E584169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2FDF-414C-94A2-C599E5841698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(2)'!$C$13:$I$13</c:f>
                <c:numCache>
                  <c:formatCode>General</c:formatCode>
                  <c:ptCount val="7"/>
                  <c:pt idx="0">
                    <c:v>3.0095187056951297E-2</c:v>
                  </c:pt>
                  <c:pt idx="1">
                    <c:v>4.5936790337577964E-2</c:v>
                  </c:pt>
                  <c:pt idx="2">
                    <c:v>4.4985146205275356E-2</c:v>
                  </c:pt>
                  <c:pt idx="3">
                    <c:v>3.22636999087993E-2</c:v>
                  </c:pt>
                  <c:pt idx="4">
                    <c:v>4.0095966501294752E-2</c:v>
                  </c:pt>
                </c:numCache>
              </c:numRef>
            </c:plus>
            <c:minus>
              <c:numRef>
                <c:f>'Pārskats (2)'!$C$13:$I$13</c:f>
                <c:numCache>
                  <c:formatCode>General</c:formatCode>
                  <c:ptCount val="7"/>
                  <c:pt idx="0">
                    <c:v>3.0095187056951297E-2</c:v>
                  </c:pt>
                  <c:pt idx="1">
                    <c:v>4.5936790337577964E-2</c:v>
                  </c:pt>
                  <c:pt idx="2">
                    <c:v>4.4985146205275356E-2</c:v>
                  </c:pt>
                  <c:pt idx="3">
                    <c:v>3.22636999087993E-2</c:v>
                  </c:pt>
                  <c:pt idx="4">
                    <c:v>4.0095966501294752E-2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(2)'!$C$3:$G$3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(2)'!$C$12:$G$12</c:f>
              <c:numCache>
                <c:formatCode>0.000</c:formatCode>
                <c:ptCount val="5"/>
                <c:pt idx="0">
                  <c:v>3.4141827391389055</c:v>
                </c:pt>
                <c:pt idx="1">
                  <c:v>3.5826308194729251</c:v>
                </c:pt>
                <c:pt idx="2">
                  <c:v>3.463741664701399</c:v>
                </c:pt>
                <c:pt idx="3">
                  <c:v>3.5348788638262323</c:v>
                </c:pt>
                <c:pt idx="4">
                  <c:v>3.5246161380462655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FDF-414C-94A2-C599E5841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42096"/>
        <c:axId val="1263136112"/>
      </c:barChart>
      <c:catAx>
        <c:axId val="1263142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36112"/>
        <c:crosses val="autoZero"/>
        <c:auto val="1"/>
        <c:lblAlgn val="ctr"/>
        <c:lblOffset val="100"/>
        <c:noMultiLvlLbl val="0"/>
      </c:catAx>
      <c:valAx>
        <c:axId val="126313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4209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-7,2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3C7-4DDA-965A-245EEA6B67E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3C7-4DDA-965A-245EEA6B67E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3C7-4DDA-965A-245EEA6B67E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3C7-4DDA-965A-245EEA6B67E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3C7-4DDA-965A-245EEA6B67E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3C7-4DDA-965A-245EEA6B67E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3C7-4DDA-965A-245EEA6B67E5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(2)'!$C$21:$G$21</c:f>
                <c:numCache>
                  <c:formatCode>General</c:formatCode>
                  <c:ptCount val="5"/>
                  <c:pt idx="0">
                    <c:v>8.730262078018523E-3</c:v>
                  </c:pt>
                  <c:pt idx="1">
                    <c:v>1.0157884424097591E-2</c:v>
                  </c:pt>
                  <c:pt idx="2">
                    <c:v>8.3482663232339605E-3</c:v>
                  </c:pt>
                  <c:pt idx="3">
                    <c:v>1.3844229454217373E-2</c:v>
                  </c:pt>
                  <c:pt idx="4">
                    <c:v>8.9649212998057157E-3</c:v>
                  </c:pt>
                </c:numCache>
              </c:numRef>
            </c:plus>
            <c:minus>
              <c:numRef>
                <c:f>'Pārskats (2)'!$C$21:$G$21</c:f>
                <c:numCache>
                  <c:formatCode>General</c:formatCode>
                  <c:ptCount val="5"/>
                  <c:pt idx="0">
                    <c:v>8.730262078018523E-3</c:v>
                  </c:pt>
                  <c:pt idx="1">
                    <c:v>1.0157884424097591E-2</c:v>
                  </c:pt>
                  <c:pt idx="2">
                    <c:v>8.3482663232339605E-3</c:v>
                  </c:pt>
                  <c:pt idx="3">
                    <c:v>1.3844229454217373E-2</c:v>
                  </c:pt>
                  <c:pt idx="4">
                    <c:v>8.9649212998057157E-3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(2)'!$C$20:$G$20</c:f>
              <c:numCache>
                <c:formatCode>0.000</c:formatCode>
                <c:ptCount val="5"/>
                <c:pt idx="0">
                  <c:v>1.9852909161824581</c:v>
                </c:pt>
                <c:pt idx="1">
                  <c:v>2.0271938754666441</c:v>
                </c:pt>
                <c:pt idx="2">
                  <c:v>2.0134546358574918</c:v>
                </c:pt>
                <c:pt idx="3">
                  <c:v>2.007954635757438</c:v>
                </c:pt>
                <c:pt idx="4">
                  <c:v>1.9833357599953259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3C7-4DDA-965A-245EEA6B6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36656"/>
        <c:axId val="1263137200"/>
      </c:barChart>
      <c:catAx>
        <c:axId val="126313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37200"/>
        <c:crosses val="autoZero"/>
        <c:auto val="1"/>
        <c:lblAlgn val="ctr"/>
        <c:lblOffset val="100"/>
        <c:noMultiLvlLbl val="0"/>
      </c:catAx>
      <c:valAx>
        <c:axId val="126313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36656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8A4A-448C-8039-41135C99D3E0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8A4A-448C-8039-41135C99D3E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8A4A-448C-8039-41135C99D3E0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8A4A-448C-8039-41135C99D3E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8A4A-448C-8039-41135C99D3E0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8A4A-448C-8039-41135C99D3E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8A4A-448C-8039-41135C99D3E0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(2)'!$C$22:$G$22</c:f>
              <c:numCache>
                <c:formatCode>0.000</c:formatCode>
                <c:ptCount val="5"/>
                <c:pt idx="0">
                  <c:v>0.55896346898776328</c:v>
                </c:pt>
                <c:pt idx="1">
                  <c:v>0.56623526405215951</c:v>
                </c:pt>
                <c:pt idx="2">
                  <c:v>0.56030815547475754</c:v>
                </c:pt>
                <c:pt idx="3">
                  <c:v>0.55645021202979894</c:v>
                </c:pt>
                <c:pt idx="4">
                  <c:v>0.544708665569832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8A4A-448C-8039-41135C99D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31760"/>
        <c:axId val="1263129040"/>
      </c:barChart>
      <c:catAx>
        <c:axId val="126313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29040"/>
        <c:crosses val="autoZero"/>
        <c:auto val="1"/>
        <c:lblAlgn val="ctr"/>
        <c:lblOffset val="100"/>
        <c:noMultiLvlLbl val="0"/>
      </c:catAx>
      <c:valAx>
        <c:axId val="1263129040"/>
        <c:scaling>
          <c:orientation val="minMax"/>
          <c:min val="0.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3176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3BB-4134-8463-F7DB271875C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3BB-4134-8463-F7DB271875C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3BB-4134-8463-F7DB271875C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3BB-4134-8463-F7DB271875C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3BB-4134-8463-F7DB271875C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3BB-4134-8463-F7DB271875C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23BB-4134-8463-F7DB271875C5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(2)'!$C$25:$G$25</c:f>
                <c:numCache>
                  <c:formatCode>General</c:formatCode>
                  <c:ptCount val="5"/>
                  <c:pt idx="0">
                    <c:v>3.3123317405196646E-2</c:v>
                  </c:pt>
                  <c:pt idx="1">
                    <c:v>2.6023571031571373E-2</c:v>
                  </c:pt>
                  <c:pt idx="2">
                    <c:v>5.4889270427742227E-2</c:v>
                  </c:pt>
                  <c:pt idx="3">
                    <c:v>3.1826788098358781E-2</c:v>
                  </c:pt>
                  <c:pt idx="4">
                    <c:v>3.3345891455907391E-2</c:v>
                  </c:pt>
                </c:numCache>
              </c:numRef>
            </c:plus>
            <c:minus>
              <c:numRef>
                <c:f>'Pārskats (2)'!$C$25:$G$25</c:f>
                <c:numCache>
                  <c:formatCode>General</c:formatCode>
                  <c:ptCount val="5"/>
                  <c:pt idx="0">
                    <c:v>3.3123317405196646E-2</c:v>
                  </c:pt>
                  <c:pt idx="1">
                    <c:v>2.6023571031571373E-2</c:v>
                  </c:pt>
                  <c:pt idx="2">
                    <c:v>5.4889270427742227E-2</c:v>
                  </c:pt>
                  <c:pt idx="3">
                    <c:v>3.1826788098358781E-2</c:v>
                  </c:pt>
                  <c:pt idx="4">
                    <c:v>3.3345891455907391E-2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(2)'!$C$24:$G$24</c:f>
              <c:numCache>
                <c:formatCode>0.000</c:formatCode>
                <c:ptCount val="5"/>
                <c:pt idx="0">
                  <c:v>2.2267969550578246</c:v>
                </c:pt>
                <c:pt idx="1">
                  <c:v>2.290345313601128</c:v>
                </c:pt>
                <c:pt idx="2">
                  <c:v>2.2696675211842048</c:v>
                </c:pt>
                <c:pt idx="3">
                  <c:v>2.2602967661107196</c:v>
                </c:pt>
                <c:pt idx="4">
                  <c:v>2.2434489825794173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3BB-4134-8463-F7DB27187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34480"/>
        <c:axId val="1263140464"/>
      </c:barChart>
      <c:catAx>
        <c:axId val="126313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40464"/>
        <c:crosses val="autoZero"/>
        <c:auto val="1"/>
        <c:lblAlgn val="ctr"/>
        <c:lblOffset val="100"/>
        <c:noMultiLvlLbl val="0"/>
      </c:catAx>
      <c:valAx>
        <c:axId val="126314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3448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9E8-45DB-830F-DA1EBA9F572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9E8-45DB-830F-DA1EBA9F572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9E8-45DB-830F-DA1EBA9F572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9E8-45DB-830F-DA1EBA9F572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F9E8-45DB-830F-DA1EBA9F572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F9E8-45DB-830F-DA1EBA9F572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F9E8-45DB-830F-DA1EBA9F572C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(2)'!$C$27:$G$27</c:f>
                <c:numCache>
                  <c:formatCode>General</c:formatCode>
                  <c:ptCount val="5"/>
                  <c:pt idx="0">
                    <c:v>5.0017630014592869E-2</c:v>
                  </c:pt>
                  <c:pt idx="1">
                    <c:v>2.8962703759842674E-2</c:v>
                  </c:pt>
                  <c:pt idx="2">
                    <c:v>4.9194825365218714E-2</c:v>
                  </c:pt>
                  <c:pt idx="3">
                    <c:v>3.6153538967517503E-2</c:v>
                  </c:pt>
                  <c:pt idx="4">
                    <c:v>4.5697420251177588E-2</c:v>
                  </c:pt>
                </c:numCache>
              </c:numRef>
            </c:plus>
            <c:minus>
              <c:numRef>
                <c:f>'Pārskats (2)'!$C$27:$G$27</c:f>
                <c:numCache>
                  <c:formatCode>General</c:formatCode>
                  <c:ptCount val="5"/>
                  <c:pt idx="0">
                    <c:v>5.0017630014592869E-2</c:v>
                  </c:pt>
                  <c:pt idx="1">
                    <c:v>2.8962703759842674E-2</c:v>
                  </c:pt>
                  <c:pt idx="2">
                    <c:v>4.9194825365218714E-2</c:v>
                  </c:pt>
                  <c:pt idx="3">
                    <c:v>3.6153538967517503E-2</c:v>
                  </c:pt>
                  <c:pt idx="4">
                    <c:v>4.5697420251177588E-2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(2)'!$C$26:$G$26</c:f>
              <c:numCache>
                <c:formatCode>0.000</c:formatCode>
                <c:ptCount val="5"/>
                <c:pt idx="0">
                  <c:v>2.9040133469933687</c:v>
                </c:pt>
                <c:pt idx="1">
                  <c:v>2.9607843137254903</c:v>
                </c:pt>
                <c:pt idx="2">
                  <c:v>2.9275911380517372</c:v>
                </c:pt>
                <c:pt idx="3">
                  <c:v>2.9560708898944195</c:v>
                </c:pt>
                <c:pt idx="4">
                  <c:v>2.9370286576168927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F9E8-45DB-830F-DA1EBA9F5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38288"/>
        <c:axId val="1263138832"/>
      </c:barChart>
      <c:catAx>
        <c:axId val="126313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38832"/>
        <c:crosses val="autoZero"/>
        <c:auto val="1"/>
        <c:lblAlgn val="ctr"/>
        <c:lblOffset val="100"/>
        <c:noMultiLvlLbl val="0"/>
      </c:catAx>
      <c:valAx>
        <c:axId val="126313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3828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24D-41B4-AB2B-4D8CA95A0DD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24D-41B4-AB2B-4D8CA95A0DD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24D-41B4-AB2B-4D8CA95A0DD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24D-41B4-AB2B-4D8CA95A0DD5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24D-41B4-AB2B-4D8CA95A0DD5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24D-41B4-AB2B-4D8CA95A0DD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24D-41B4-AB2B-4D8CA95A0DD5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plus>
            <c:minus>
              <c:numRef>
                <c:f>'Pārskats (2)'!$C$29:$G$29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(2)'!$C$19:$G$19</c:f>
              <c:strCache>
                <c:ptCount val="5"/>
                <c:pt idx="0">
                  <c:v>C14ref</c:v>
                </c:pt>
                <c:pt idx="1">
                  <c:v>C12</c:v>
                </c:pt>
                <c:pt idx="2">
                  <c:v>C9</c:v>
                </c:pt>
                <c:pt idx="3">
                  <c:v>C29</c:v>
                </c:pt>
                <c:pt idx="4">
                  <c:v>C16</c:v>
                </c:pt>
              </c:strCache>
            </c:strRef>
          </c:cat>
          <c:val>
            <c:numRef>
              <c:f>'Pārskats (2)'!$C$28:$G$28</c:f>
              <c:numCache>
                <c:formatCode>0.000</c:formatCode>
                <c:ptCount val="5"/>
                <c:pt idx="0">
                  <c:v>3.4988692996859965</c:v>
                </c:pt>
                <c:pt idx="1">
                  <c:v>3.5774094326725909</c:v>
                </c:pt>
                <c:pt idx="2">
                  <c:v>3.5456915538585236</c:v>
                </c:pt>
                <c:pt idx="3">
                  <c:v>3.561555403660666</c:v>
                </c:pt>
                <c:pt idx="4">
                  <c:v>3.55595427963849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24D-41B4-AB2B-4D8CA95A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63141552"/>
        <c:axId val="1263142640"/>
      </c:barChart>
      <c:catAx>
        <c:axId val="126314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3142640"/>
        <c:crosses val="autoZero"/>
        <c:auto val="1"/>
        <c:lblAlgn val="ctr"/>
        <c:lblOffset val="100"/>
        <c:noMultiLvlLbl val="0"/>
      </c:catAx>
      <c:valAx>
        <c:axId val="126314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263141552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</a:t>
            </a:r>
            <a:r>
              <a:rPr lang="lv-LV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temperature -7,2</a:t>
            </a:r>
            <a:r>
              <a:rPr lang="lv-LV" baseline="0">
                <a:solidFill>
                  <a:sysClr val="windowText" lastClr="000000"/>
                </a:solidFill>
                <a:latin typeface="Calibri" panose="020F050202020403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°C</a:t>
            </a:r>
            <a:endParaRPr lang="lv-LV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32207738256855822"/>
          <c:y val="3.1878563590413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4DD-4EA9-BA1C-0B474F4DF48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4DD-4EA9-BA1C-0B474F4DF48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4DD-4EA9-BA1C-0B474F4DF48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4DD-4EA9-BA1C-0B474F4DF48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4DD-4EA9-BA1C-0B474F4DF48A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4DD-4EA9-BA1C-0B474F4DF48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4DD-4EA9-BA1C-0B474F4DF48A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plus>
            <c:minus>
              <c:numRef>
                <c:f>'Pārskats (2)'!$C$47:$G$47</c:f>
                <c:numCache>
                  <c:formatCode>General</c:formatCode>
                  <c:ptCount val="5"/>
                  <c:pt idx="0">
                    <c:v>1.1126186739487032E-2</c:v>
                  </c:pt>
                  <c:pt idx="1">
                    <c:v>1.0547999308702477E-2</c:v>
                  </c:pt>
                  <c:pt idx="2">
                    <c:v>1.0389372181564147E-2</c:v>
                  </c:pt>
                  <c:pt idx="3">
                    <c:v>1.2338101903975395E-2</c:v>
                  </c:pt>
                  <c:pt idx="4">
                    <c:v>1.195939716734153E-2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(2)'!$C$46:$G$46</c:f>
              <c:numCache>
                <c:formatCode>0.000</c:formatCode>
                <c:ptCount val="5"/>
                <c:pt idx="0">
                  <c:v>1.9360860647734293</c:v>
                </c:pt>
                <c:pt idx="1">
                  <c:v>1.967451493051088</c:v>
                </c:pt>
                <c:pt idx="2">
                  <c:v>1.9782995060577997</c:v>
                </c:pt>
                <c:pt idx="3">
                  <c:v>1.9995216659548429</c:v>
                </c:pt>
                <c:pt idx="4">
                  <c:v>2.0135819663001158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C4DD-4EA9-BA1C-0B474F4DF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2954768"/>
        <c:axId val="1342958032"/>
      </c:barChart>
      <c:catAx>
        <c:axId val="134295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58032"/>
        <c:crosses val="autoZero"/>
        <c:auto val="1"/>
        <c:lblAlgn val="ctr"/>
        <c:lblOffset val="100"/>
        <c:noMultiLvlLbl val="0"/>
      </c:catAx>
      <c:valAx>
        <c:axId val="134295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Average sliding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38043392966335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295476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9B7-49DF-B915-148899319B93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9B7-49DF-B915-148899319B9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9B7-49DF-B915-148899319B93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9B7-49DF-B915-148899319B9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9B7-49DF-B915-148899319B93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9B7-49DF-B915-148899319B9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9B7-49DF-B915-148899319B93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(2)'!$C$48:$G$48</c:f>
              <c:numCache>
                <c:formatCode>0.000</c:formatCode>
                <c:ptCount val="5"/>
                <c:pt idx="0">
                  <c:v>0.54049030817216959</c:v>
                </c:pt>
                <c:pt idx="1">
                  <c:v>0.53840912524411277</c:v>
                </c:pt>
                <c:pt idx="2">
                  <c:v>0.55249996270141843</c:v>
                </c:pt>
                <c:pt idx="3">
                  <c:v>0.55505362249290302</c:v>
                </c:pt>
                <c:pt idx="4">
                  <c:v>0.563549339956819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9B7-49DF-B915-148899319B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2956944"/>
        <c:axId val="1342946064"/>
      </c:barChart>
      <c:catAx>
        <c:axId val="134295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46064"/>
        <c:crosses val="autoZero"/>
        <c:auto val="1"/>
        <c:lblAlgn val="ctr"/>
        <c:lblOffset val="100"/>
        <c:noMultiLvlLbl val="0"/>
      </c:catAx>
      <c:valAx>
        <c:axId val="1342946064"/>
        <c:scaling>
          <c:orientation val="minMax"/>
          <c:min val="0.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First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2956944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825-4735-BCB9-D04CDB21BC6B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825-4735-BCB9-D04CDB21BC6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825-4735-BCB9-D04CDB21BC6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825-4735-BCB9-D04CDB21BC6B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825-4735-BCB9-D04CDB21BC6B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2825-4735-BCB9-D04CDB21BC6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2825-4735-BCB9-D04CDB21BC6B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(2)'!$C$50:$G$50</c:f>
              <c:numCache>
                <c:formatCode>0.000</c:formatCode>
                <c:ptCount val="5"/>
                <c:pt idx="0">
                  <c:v>2.1810827205138028</c:v>
                </c:pt>
                <c:pt idx="1">
                  <c:v>2.2189225744961174</c:v>
                </c:pt>
                <c:pt idx="2">
                  <c:v>2.2219615914757149</c:v>
                </c:pt>
                <c:pt idx="3">
                  <c:v>2.2476641201363146</c:v>
                </c:pt>
                <c:pt idx="4">
                  <c:v>2.2669035314384152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825-4735-BCB9-D04CDB21B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2949872"/>
        <c:axId val="1342943888"/>
      </c:barChart>
      <c:catAx>
        <c:axId val="134294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43888"/>
        <c:crosses val="autoZero"/>
        <c:auto val="1"/>
        <c:lblAlgn val="ctr"/>
        <c:lblOffset val="100"/>
        <c:noMultiLvlLbl val="0"/>
      </c:catAx>
      <c:valAx>
        <c:axId val="134294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Second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2949872"/>
        <c:crosses val="autoZero"/>
        <c:crossBetween val="between"/>
        <c:majorUnit val="5.000000000000001E-2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6238-4B64-B228-EF861657430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6238-4B64-B228-EF861657430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238-4B64-B228-EF861657430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6238-4B64-B228-EF861657430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6238-4B64-B228-EF861657430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6238-4B64-B228-EF861657430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6238-4B64-B228-EF8616574307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plus>
            <c:minus>
              <c:numRef>
                <c:f>'Pārskats (2)'!$C$23:$G$23</c:f>
                <c:numCache>
                  <c:formatCode>General</c:formatCode>
                  <c:ptCount val="5"/>
                  <c:pt idx="0">
                    <c:v>1.3535311828484182E-2</c:v>
                  </c:pt>
                  <c:pt idx="1">
                    <c:v>1.1046683942460911E-2</c:v>
                  </c:pt>
                  <c:pt idx="2">
                    <c:v>7.1919067420037177E-3</c:v>
                  </c:pt>
                  <c:pt idx="3">
                    <c:v>1.5339699502635657E-2</c:v>
                  </c:pt>
                  <c:pt idx="4">
                    <c:v>1.2003952961899451E-2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(2)'!$C$52:$G$52</c:f>
              <c:numCache>
                <c:formatCode>0.000</c:formatCode>
                <c:ptCount val="5"/>
                <c:pt idx="0">
                  <c:v>2.8583658628747415</c:v>
                </c:pt>
                <c:pt idx="1">
                  <c:v>2.9179810893878591</c:v>
                </c:pt>
                <c:pt idx="2">
                  <c:v>2.8926695093454247</c:v>
                </c:pt>
                <c:pt idx="3">
                  <c:v>2.9439102564102564</c:v>
                </c:pt>
                <c:pt idx="4">
                  <c:v>2.956070889894419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6238-4B64-B228-EF8616574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2953680"/>
        <c:axId val="1342952048"/>
      </c:barChart>
      <c:catAx>
        <c:axId val="1342953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52048"/>
        <c:crosses val="autoZero"/>
        <c:auto val="1"/>
        <c:lblAlgn val="ctr"/>
        <c:lblOffset val="100"/>
        <c:noMultiLvlLbl val="0"/>
      </c:catAx>
      <c:valAx>
        <c:axId val="1342952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Third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2953680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lv-LV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Ice temperature -7,2°C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9D1-437E-B69B-966840A1B106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9D1-437E-B69B-966840A1B10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9D1-437E-B69B-966840A1B106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9D1-437E-B69B-966840A1B106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9D1-437E-B69B-966840A1B106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4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9D1-437E-B69B-966840A1B106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9D1-437E-B69B-966840A1B106}"/>
              </c:ext>
            </c:extLst>
          </c:dPt>
          <c:errBars>
            <c:errBarType val="both"/>
            <c:errValType val="cust"/>
            <c:noEndCap val="0"/>
            <c:plus>
              <c:numRef>
                <c:f>'Pārskats (2)'!$C$29:$G$29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plus>
            <c:minus>
              <c:numRef>
                <c:f>'Pārskats (2)'!$C$29:$G$29</c:f>
                <c:numCache>
                  <c:formatCode>General</c:formatCode>
                  <c:ptCount val="5"/>
                  <c:pt idx="0">
                    <c:v>3.532759978830325E-2</c:v>
                  </c:pt>
                  <c:pt idx="1">
                    <c:v>5.0645439917781698E-2</c:v>
                  </c:pt>
                  <c:pt idx="2">
                    <c:v>4.9669674805654651E-2</c:v>
                  </c:pt>
                  <c:pt idx="3">
                    <c:v>5.3179976032125473E-2</c:v>
                  </c:pt>
                  <c:pt idx="4">
                    <c:v>3.9366041121804494E-2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'Pārskats (2)'!$C$45:$G$45</c:f>
              <c:strCache>
                <c:ptCount val="5"/>
                <c:pt idx="0">
                  <c:v>Pulēts</c:v>
                </c:pt>
                <c:pt idx="1">
                  <c:v>M-T</c:v>
                </c:pt>
                <c:pt idx="2">
                  <c:v>M-I</c:v>
                </c:pt>
                <c:pt idx="3">
                  <c:v>U-T</c:v>
                </c:pt>
                <c:pt idx="4">
                  <c:v>U-I</c:v>
                </c:pt>
              </c:strCache>
            </c:strRef>
          </c:cat>
          <c:val>
            <c:numRef>
              <c:f>'Pārskats (2)'!$C$54:$G$54</c:f>
              <c:numCache>
                <c:formatCode>0.000</c:formatCode>
                <c:ptCount val="5"/>
                <c:pt idx="0">
                  <c:v>3.456526019412451</c:v>
                </c:pt>
                <c:pt idx="1">
                  <c:v>3.540285208842378</c:v>
                </c:pt>
                <c:pt idx="2">
                  <c:v>3.5047166092799613</c:v>
                </c:pt>
                <c:pt idx="3">
                  <c:v>3.5482171337434494</c:v>
                </c:pt>
                <c:pt idx="4">
                  <c:v>3.5800201260727578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B9D1-437E-B69B-966840A1B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2957488"/>
        <c:axId val="1342945520"/>
      </c:barChart>
      <c:catAx>
        <c:axId val="1342957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45520"/>
        <c:crosses val="autoZero"/>
        <c:auto val="1"/>
        <c:lblAlgn val="ctr"/>
        <c:lblOffset val="100"/>
        <c:noMultiLvlLbl val="0"/>
      </c:catAx>
      <c:valAx>
        <c:axId val="134294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lv-LV" sz="120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Forth point velocity,</a:t>
                </a:r>
                <a:r>
                  <a:rPr lang="lv-LV" sz="1200" baseline="0"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[m/s]</a:t>
                </a:r>
                <a:endParaRPr lang="lv-LV" sz="120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1.4430011150876334E-2"/>
              <c:y val="0.180351090968583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  <c:crossAx val="1342957488"/>
        <c:crosses val="autoZero"/>
        <c:crossBetween val="between"/>
      </c:valAx>
      <c:dTable>
        <c:showHorzBorder val="1"/>
        <c:showVertBorder val="1"/>
        <c:showOutline val="0"/>
        <c:showKeys val="0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6350" cap="flat" cmpd="sng" algn="ctr">
      <a:solidFill>
        <a:schemeClr val="accent3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'Pārskats (2)'!$C$45</c:f>
              <c:strCache>
                <c:ptCount val="1"/>
                <c:pt idx="0">
                  <c:v>Pulēts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('Pārskats (2)'!$B$46,'Pārskats (2)'!$B$48,'Pārskats (2)'!$B$50,'Pārskats (2)'!$B$52,'Pārskats (2)'!$B$54)</c:f>
              <c:strCache>
                <c:ptCount val="5"/>
                <c:pt idx="0">
                  <c:v>vavg</c:v>
                </c:pt>
                <c:pt idx="1">
                  <c:v>v1</c:v>
                </c:pt>
                <c:pt idx="2">
                  <c:v>v2</c:v>
                </c:pt>
                <c:pt idx="3">
                  <c:v>v3</c:v>
                </c:pt>
                <c:pt idx="4">
                  <c:v>v4</c:v>
                </c:pt>
              </c:strCache>
            </c:strRef>
          </c:xVal>
          <c:yVal>
            <c:numRef>
              <c:f>('Pārskats (2)'!$C$46,'Pārskats (2)'!$C$48,'Pārskats (2)'!$C$50,'Pārskats (2)'!$C$52,'Pārskats (2)'!$C$54)</c:f>
              <c:numCache>
                <c:formatCode>0.000</c:formatCode>
                <c:ptCount val="5"/>
                <c:pt idx="0">
                  <c:v>1.9360860647734293</c:v>
                </c:pt>
                <c:pt idx="1">
                  <c:v>0.54049030817216959</c:v>
                </c:pt>
                <c:pt idx="2">
                  <c:v>2.1810827205138028</c:v>
                </c:pt>
                <c:pt idx="3">
                  <c:v>2.8583658628747415</c:v>
                </c:pt>
                <c:pt idx="4">
                  <c:v>3.456526019412451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11A-4284-B5BE-837F3E51F97C}"/>
            </c:ext>
          </c:extLst>
        </c:ser>
        <c:ser>
          <c:idx val="1"/>
          <c:order val="1"/>
          <c:tx>
            <c:strRef>
              <c:f>'Pārskats (2)'!$D$45</c:f>
              <c:strCache>
                <c:ptCount val="1"/>
                <c:pt idx="0">
                  <c:v>M-T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('Pārskats (2)'!$B$46,'Pārskats (2)'!$B$48,'Pārskats (2)'!$B$50,'Pārskats (2)'!$B$52,'Pārskats (2)'!$B$54)</c:f>
              <c:strCache>
                <c:ptCount val="5"/>
                <c:pt idx="0">
                  <c:v>vavg</c:v>
                </c:pt>
                <c:pt idx="1">
                  <c:v>v1</c:v>
                </c:pt>
                <c:pt idx="2">
                  <c:v>v2</c:v>
                </c:pt>
                <c:pt idx="3">
                  <c:v>v3</c:v>
                </c:pt>
                <c:pt idx="4">
                  <c:v>v4</c:v>
                </c:pt>
              </c:strCache>
            </c:strRef>
          </c:xVal>
          <c:yVal>
            <c:numRef>
              <c:f>('Pārskats (2)'!$D$46,'Pārskats (2)'!$D$48,'Pārskats (2)'!$D$50,'Pārskats (2)'!$D$52,'Pārskats (2)'!$D$54)</c:f>
              <c:numCache>
                <c:formatCode>0.000</c:formatCode>
                <c:ptCount val="5"/>
                <c:pt idx="0">
                  <c:v>1.967451493051088</c:v>
                </c:pt>
                <c:pt idx="1">
                  <c:v>0.53840912524411277</c:v>
                </c:pt>
                <c:pt idx="2">
                  <c:v>2.2189225744961174</c:v>
                </c:pt>
                <c:pt idx="3">
                  <c:v>2.9179810893878591</c:v>
                </c:pt>
                <c:pt idx="4">
                  <c:v>3.540285208842378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11A-4284-B5BE-837F3E51F97C}"/>
            </c:ext>
          </c:extLst>
        </c:ser>
        <c:ser>
          <c:idx val="2"/>
          <c:order val="2"/>
          <c:tx>
            <c:strRef>
              <c:f>'Pārskats (2)'!$E$45</c:f>
              <c:strCache>
                <c:ptCount val="1"/>
                <c:pt idx="0">
                  <c:v>M-I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('Pārskats (2)'!$E$46,'Pārskats (2)'!$E$48,'Pārskats (2)'!$E$50,'Pārskats (2)'!$E$52,'Pārskats (2)'!$E$54)</c:f>
              <c:numCache>
                <c:formatCode>0.000</c:formatCode>
                <c:ptCount val="5"/>
                <c:pt idx="0">
                  <c:v>1.9782995060577997</c:v>
                </c:pt>
                <c:pt idx="1">
                  <c:v>0.55249996270141843</c:v>
                </c:pt>
                <c:pt idx="2">
                  <c:v>2.2219615914757149</c:v>
                </c:pt>
                <c:pt idx="3">
                  <c:v>2.8926695093454247</c:v>
                </c:pt>
                <c:pt idx="4">
                  <c:v>3.5047166092799613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11A-4284-B5BE-837F3E51F97C}"/>
            </c:ext>
          </c:extLst>
        </c:ser>
        <c:ser>
          <c:idx val="3"/>
          <c:order val="3"/>
          <c:tx>
            <c:strRef>
              <c:f>'Pārskats (2)'!$F$45</c:f>
              <c:strCache>
                <c:ptCount val="1"/>
                <c:pt idx="0">
                  <c:v>U-T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('Pārskats (2)'!$F$46,'Pārskats (2)'!$F$48,'Pārskats (2)'!$F$50,'Pārskats (2)'!$F$52,'Pārskats (2)'!$F$54)</c:f>
              <c:numCache>
                <c:formatCode>0.000</c:formatCode>
                <c:ptCount val="5"/>
                <c:pt idx="0">
                  <c:v>1.9995216659548429</c:v>
                </c:pt>
                <c:pt idx="1">
                  <c:v>0.55505362249290302</c:v>
                </c:pt>
                <c:pt idx="2">
                  <c:v>2.2476641201363146</c:v>
                </c:pt>
                <c:pt idx="3">
                  <c:v>2.9439102564102564</c:v>
                </c:pt>
                <c:pt idx="4">
                  <c:v>3.5482171337434494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11A-4284-B5BE-837F3E51F97C}"/>
            </c:ext>
          </c:extLst>
        </c:ser>
        <c:ser>
          <c:idx val="4"/>
          <c:order val="4"/>
          <c:tx>
            <c:strRef>
              <c:f>'Pārskats (2)'!$G$45</c:f>
              <c:strCache>
                <c:ptCount val="1"/>
                <c:pt idx="0">
                  <c:v>U-I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yVal>
            <c:numRef>
              <c:f>('Pārskats (2)'!$G$46,'Pārskats (2)'!$G$48,'Pārskats (2)'!$G$50,'Pārskats (2)'!$G$52,'Pārskats (2)'!$G$54)</c:f>
              <c:numCache>
                <c:formatCode>0.000</c:formatCode>
                <c:ptCount val="5"/>
                <c:pt idx="0">
                  <c:v>2.0135819663001158</c:v>
                </c:pt>
                <c:pt idx="1">
                  <c:v>0.563549339956819</c:v>
                </c:pt>
                <c:pt idx="2">
                  <c:v>2.2669035314384152</c:v>
                </c:pt>
                <c:pt idx="3">
                  <c:v>2.956070889894419</c:v>
                </c:pt>
                <c:pt idx="4">
                  <c:v>3.5800201260727578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11A-4284-B5BE-837F3E51F97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342956400"/>
        <c:axId val="1342952592"/>
      </c:scatterChart>
      <c:valAx>
        <c:axId val="1342956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52592"/>
        <c:crosses val="autoZero"/>
        <c:crossBetween val="midCat"/>
      </c:valAx>
      <c:valAx>
        <c:axId val="1342952592"/>
        <c:scaling>
          <c:orientation val="minMax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2956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7.xml"/><Relationship Id="rId1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.xml"/><Relationship Id="rId13" Type="http://schemas.openxmlformats.org/officeDocument/2006/relationships/chart" Target="../charts/chart44.xml"/><Relationship Id="rId3" Type="http://schemas.openxmlformats.org/officeDocument/2006/relationships/chart" Target="../charts/chart34.xml"/><Relationship Id="rId7" Type="http://schemas.openxmlformats.org/officeDocument/2006/relationships/chart" Target="../charts/chart38.xml"/><Relationship Id="rId12" Type="http://schemas.openxmlformats.org/officeDocument/2006/relationships/chart" Target="../charts/chart43.xml"/><Relationship Id="rId2" Type="http://schemas.openxmlformats.org/officeDocument/2006/relationships/chart" Target="../charts/chart33.xml"/><Relationship Id="rId16" Type="http://schemas.openxmlformats.org/officeDocument/2006/relationships/chart" Target="../charts/chart47.xml"/><Relationship Id="rId1" Type="http://schemas.openxmlformats.org/officeDocument/2006/relationships/chart" Target="../charts/chart32.xml"/><Relationship Id="rId6" Type="http://schemas.openxmlformats.org/officeDocument/2006/relationships/chart" Target="../charts/chart37.xml"/><Relationship Id="rId11" Type="http://schemas.openxmlformats.org/officeDocument/2006/relationships/chart" Target="../charts/chart42.xml"/><Relationship Id="rId5" Type="http://schemas.openxmlformats.org/officeDocument/2006/relationships/chart" Target="../charts/chart36.xml"/><Relationship Id="rId15" Type="http://schemas.openxmlformats.org/officeDocument/2006/relationships/chart" Target="../charts/chart46.xml"/><Relationship Id="rId10" Type="http://schemas.openxmlformats.org/officeDocument/2006/relationships/chart" Target="../charts/chart41.xml"/><Relationship Id="rId4" Type="http://schemas.openxmlformats.org/officeDocument/2006/relationships/chart" Target="../charts/chart35.xml"/><Relationship Id="rId9" Type="http://schemas.openxmlformats.org/officeDocument/2006/relationships/chart" Target="../charts/chart40.xml"/><Relationship Id="rId14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31750</xdr:rowOff>
    </xdr:from>
    <xdr:to>
      <xdr:col>16</xdr:col>
      <xdr:colOff>190500</xdr:colOff>
      <xdr:row>15</xdr:row>
      <xdr:rowOff>63500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333374</xdr:colOff>
      <xdr:row>2</xdr:row>
      <xdr:rowOff>0</xdr:rowOff>
    </xdr:from>
    <xdr:to>
      <xdr:col>24</xdr:col>
      <xdr:colOff>31749</xdr:colOff>
      <xdr:row>16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114300</xdr:colOff>
      <xdr:row>2</xdr:row>
      <xdr:rowOff>0</xdr:rowOff>
    </xdr:from>
    <xdr:to>
      <xdr:col>31</xdr:col>
      <xdr:colOff>481014</xdr:colOff>
      <xdr:row>16</xdr:row>
      <xdr:rowOff>34636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35206</xdr:colOff>
      <xdr:row>2</xdr:row>
      <xdr:rowOff>0</xdr:rowOff>
    </xdr:from>
    <xdr:to>
      <xdr:col>39</xdr:col>
      <xdr:colOff>360832</xdr:colOff>
      <xdr:row>16</xdr:row>
      <xdr:rowOff>34636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581025</xdr:colOff>
      <xdr:row>2</xdr:row>
      <xdr:rowOff>0</xdr:rowOff>
    </xdr:from>
    <xdr:to>
      <xdr:col>47</xdr:col>
      <xdr:colOff>357095</xdr:colOff>
      <xdr:row>16</xdr:row>
      <xdr:rowOff>34636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127000</xdr:colOff>
      <xdr:row>20</xdr:row>
      <xdr:rowOff>0</xdr:rowOff>
    </xdr:from>
    <xdr:to>
      <xdr:col>16</xdr:col>
      <xdr:colOff>317500</xdr:colOff>
      <xdr:row>33</xdr:row>
      <xdr:rowOff>31750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428625</xdr:colOff>
      <xdr:row>19</xdr:row>
      <xdr:rowOff>166687</xdr:rowOff>
    </xdr:from>
    <xdr:to>
      <xdr:col>24</xdr:col>
      <xdr:colOff>127000</xdr:colOff>
      <xdr:row>34</xdr:row>
      <xdr:rowOff>23812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365125</xdr:colOff>
      <xdr:row>20</xdr:row>
      <xdr:rowOff>0</xdr:rowOff>
    </xdr:from>
    <xdr:to>
      <xdr:col>32</xdr:col>
      <xdr:colOff>128589</xdr:colOff>
      <xdr:row>34</xdr:row>
      <xdr:rowOff>34636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206375</xdr:colOff>
      <xdr:row>20</xdr:row>
      <xdr:rowOff>0</xdr:rowOff>
    </xdr:from>
    <xdr:to>
      <xdr:col>39</xdr:col>
      <xdr:colOff>573089</xdr:colOff>
      <xdr:row>34</xdr:row>
      <xdr:rowOff>34636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40</xdr:col>
      <xdr:colOff>0</xdr:colOff>
      <xdr:row>20</xdr:row>
      <xdr:rowOff>0</xdr:rowOff>
    </xdr:from>
    <xdr:to>
      <xdr:col>47</xdr:col>
      <xdr:colOff>379320</xdr:colOff>
      <xdr:row>34</xdr:row>
      <xdr:rowOff>34636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1</xdr:colOff>
      <xdr:row>45</xdr:row>
      <xdr:rowOff>0</xdr:rowOff>
    </xdr:from>
    <xdr:to>
      <xdr:col>14</xdr:col>
      <xdr:colOff>117929</xdr:colOff>
      <xdr:row>59</xdr:row>
      <xdr:rowOff>172357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423334</xdr:colOff>
      <xdr:row>44</xdr:row>
      <xdr:rowOff>143934</xdr:rowOff>
    </xdr:from>
    <xdr:to>
      <xdr:col>24</xdr:col>
      <xdr:colOff>121709</xdr:colOff>
      <xdr:row>59</xdr:row>
      <xdr:rowOff>1059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355599</xdr:colOff>
      <xdr:row>45</xdr:row>
      <xdr:rowOff>0</xdr:rowOff>
    </xdr:from>
    <xdr:to>
      <xdr:col>32</xdr:col>
      <xdr:colOff>53974</xdr:colOff>
      <xdr:row>59</xdr:row>
      <xdr:rowOff>43392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32</xdr:col>
      <xdr:colOff>211668</xdr:colOff>
      <xdr:row>45</xdr:row>
      <xdr:rowOff>0</xdr:rowOff>
    </xdr:from>
    <xdr:to>
      <xdr:col>39</xdr:col>
      <xdr:colOff>519643</xdr:colOff>
      <xdr:row>59</xdr:row>
      <xdr:rowOff>43392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40</xdr:col>
      <xdr:colOff>25400</xdr:colOff>
      <xdr:row>45</xdr:row>
      <xdr:rowOff>16933</xdr:rowOff>
    </xdr:from>
    <xdr:to>
      <xdr:col>47</xdr:col>
      <xdr:colOff>404720</xdr:colOff>
      <xdr:row>59</xdr:row>
      <xdr:rowOff>51570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114733</xdr:colOff>
      <xdr:row>65</xdr:row>
      <xdr:rowOff>134504</xdr:rowOff>
    </xdr:from>
    <xdr:to>
      <xdr:col>27</xdr:col>
      <xdr:colOff>285750</xdr:colOff>
      <xdr:row>115</xdr:row>
      <xdr:rowOff>158750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281214</xdr:colOff>
      <xdr:row>60</xdr:row>
      <xdr:rowOff>9072</xdr:rowOff>
    </xdr:from>
    <xdr:to>
      <xdr:col>16</xdr:col>
      <xdr:colOff>281213</xdr:colOff>
      <xdr:row>74</xdr:row>
      <xdr:rowOff>172358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-1</xdr:colOff>
      <xdr:row>59</xdr:row>
      <xdr:rowOff>126999</xdr:rowOff>
    </xdr:from>
    <xdr:to>
      <xdr:col>9</xdr:col>
      <xdr:colOff>689429</xdr:colOff>
      <xdr:row>80</xdr:row>
      <xdr:rowOff>45356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498929</xdr:colOff>
      <xdr:row>86</xdr:row>
      <xdr:rowOff>134469</xdr:rowOff>
    </xdr:from>
    <xdr:to>
      <xdr:col>9</xdr:col>
      <xdr:colOff>493058</xdr:colOff>
      <xdr:row>101</xdr:row>
      <xdr:rowOff>36284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606565</xdr:colOff>
      <xdr:row>81</xdr:row>
      <xdr:rowOff>0</xdr:rowOff>
    </xdr:from>
    <xdr:to>
      <xdr:col>11</xdr:col>
      <xdr:colOff>284329</xdr:colOff>
      <xdr:row>108</xdr:row>
      <xdr:rowOff>123209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606566</xdr:colOff>
      <xdr:row>108</xdr:row>
      <xdr:rowOff>0</xdr:rowOff>
    </xdr:from>
    <xdr:to>
      <xdr:col>10</xdr:col>
      <xdr:colOff>75821</xdr:colOff>
      <xdr:row>128</xdr:row>
      <xdr:rowOff>98432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35</xdr:col>
      <xdr:colOff>19050</xdr:colOff>
      <xdr:row>15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57150</xdr:colOff>
      <xdr:row>34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35</xdr:col>
      <xdr:colOff>19050</xdr:colOff>
      <xdr:row>14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38100</xdr:colOff>
      <xdr:row>35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35</xdr:col>
      <xdr:colOff>38100</xdr:colOff>
      <xdr:row>15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34</xdr:col>
      <xdr:colOff>590550</xdr:colOff>
      <xdr:row>34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35</xdr:col>
      <xdr:colOff>19050</xdr:colOff>
      <xdr:row>14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0</xdr:colOff>
      <xdr:row>35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1</xdr:row>
      <xdr:rowOff>0</xdr:rowOff>
    </xdr:from>
    <xdr:to>
      <xdr:col>35</xdr:col>
      <xdr:colOff>19050</xdr:colOff>
      <xdr:row>15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0</xdr:colOff>
      <xdr:row>21</xdr:row>
      <xdr:rowOff>0</xdr:rowOff>
    </xdr:from>
    <xdr:to>
      <xdr:col>35</xdr:col>
      <xdr:colOff>0</xdr:colOff>
      <xdr:row>34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</xdr:row>
      <xdr:rowOff>31750</xdr:rowOff>
    </xdr:from>
    <xdr:to>
      <xdr:col>16</xdr:col>
      <xdr:colOff>190500</xdr:colOff>
      <xdr:row>15</xdr:row>
      <xdr:rowOff>63500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333374</xdr:colOff>
      <xdr:row>2</xdr:row>
      <xdr:rowOff>0</xdr:rowOff>
    </xdr:from>
    <xdr:to>
      <xdr:col>24</xdr:col>
      <xdr:colOff>31749</xdr:colOff>
      <xdr:row>16</xdr:row>
      <xdr:rowOff>47625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114300</xdr:colOff>
      <xdr:row>2</xdr:row>
      <xdr:rowOff>0</xdr:rowOff>
    </xdr:from>
    <xdr:to>
      <xdr:col>31</xdr:col>
      <xdr:colOff>481014</xdr:colOff>
      <xdr:row>16</xdr:row>
      <xdr:rowOff>34636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35206</xdr:colOff>
      <xdr:row>2</xdr:row>
      <xdr:rowOff>0</xdr:rowOff>
    </xdr:from>
    <xdr:to>
      <xdr:col>39</xdr:col>
      <xdr:colOff>360832</xdr:colOff>
      <xdr:row>16</xdr:row>
      <xdr:rowOff>34636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581025</xdr:colOff>
      <xdr:row>2</xdr:row>
      <xdr:rowOff>0</xdr:rowOff>
    </xdr:from>
    <xdr:to>
      <xdr:col>47</xdr:col>
      <xdr:colOff>357095</xdr:colOff>
      <xdr:row>16</xdr:row>
      <xdr:rowOff>34636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127000</xdr:colOff>
      <xdr:row>20</xdr:row>
      <xdr:rowOff>0</xdr:rowOff>
    </xdr:from>
    <xdr:to>
      <xdr:col>16</xdr:col>
      <xdr:colOff>317500</xdr:colOff>
      <xdr:row>33</xdr:row>
      <xdr:rowOff>31750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428625</xdr:colOff>
      <xdr:row>19</xdr:row>
      <xdr:rowOff>166687</xdr:rowOff>
    </xdr:from>
    <xdr:to>
      <xdr:col>24</xdr:col>
      <xdr:colOff>127000</xdr:colOff>
      <xdr:row>34</xdr:row>
      <xdr:rowOff>23812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365125</xdr:colOff>
      <xdr:row>20</xdr:row>
      <xdr:rowOff>0</xdr:rowOff>
    </xdr:from>
    <xdr:to>
      <xdr:col>32</xdr:col>
      <xdr:colOff>128589</xdr:colOff>
      <xdr:row>34</xdr:row>
      <xdr:rowOff>34636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206375</xdr:colOff>
      <xdr:row>20</xdr:row>
      <xdr:rowOff>0</xdr:rowOff>
    </xdr:from>
    <xdr:to>
      <xdr:col>39</xdr:col>
      <xdr:colOff>573089</xdr:colOff>
      <xdr:row>34</xdr:row>
      <xdr:rowOff>34636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40</xdr:col>
      <xdr:colOff>0</xdr:colOff>
      <xdr:row>20</xdr:row>
      <xdr:rowOff>0</xdr:rowOff>
    </xdr:from>
    <xdr:to>
      <xdr:col>47</xdr:col>
      <xdr:colOff>379320</xdr:colOff>
      <xdr:row>34</xdr:row>
      <xdr:rowOff>34636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1</xdr:colOff>
      <xdr:row>45</xdr:row>
      <xdr:rowOff>0</xdr:rowOff>
    </xdr:from>
    <xdr:to>
      <xdr:col>14</xdr:col>
      <xdr:colOff>117929</xdr:colOff>
      <xdr:row>59</xdr:row>
      <xdr:rowOff>172357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16</xdr:col>
      <xdr:colOff>423334</xdr:colOff>
      <xdr:row>44</xdr:row>
      <xdr:rowOff>143934</xdr:rowOff>
    </xdr:from>
    <xdr:to>
      <xdr:col>24</xdr:col>
      <xdr:colOff>121709</xdr:colOff>
      <xdr:row>59</xdr:row>
      <xdr:rowOff>1059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24</xdr:col>
      <xdr:colOff>355599</xdr:colOff>
      <xdr:row>45</xdr:row>
      <xdr:rowOff>0</xdr:rowOff>
    </xdr:from>
    <xdr:to>
      <xdr:col>32</xdr:col>
      <xdr:colOff>53974</xdr:colOff>
      <xdr:row>59</xdr:row>
      <xdr:rowOff>43392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32</xdr:col>
      <xdr:colOff>211668</xdr:colOff>
      <xdr:row>45</xdr:row>
      <xdr:rowOff>0</xdr:rowOff>
    </xdr:from>
    <xdr:to>
      <xdr:col>39</xdr:col>
      <xdr:colOff>519643</xdr:colOff>
      <xdr:row>59</xdr:row>
      <xdr:rowOff>43392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40</xdr:col>
      <xdr:colOff>25400</xdr:colOff>
      <xdr:row>45</xdr:row>
      <xdr:rowOff>16933</xdr:rowOff>
    </xdr:from>
    <xdr:to>
      <xdr:col>47</xdr:col>
      <xdr:colOff>404720</xdr:colOff>
      <xdr:row>59</xdr:row>
      <xdr:rowOff>51570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114733</xdr:colOff>
      <xdr:row>65</xdr:row>
      <xdr:rowOff>134504</xdr:rowOff>
    </xdr:from>
    <xdr:to>
      <xdr:col>27</xdr:col>
      <xdr:colOff>285750</xdr:colOff>
      <xdr:row>115</xdr:row>
      <xdr:rowOff>158750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00663/Documents/ERAF_BZPL/ERAF_Slidamibas%20petijumi/Eksperimenti/2.aktivit&#257;te/Mani%20eksperimenti/03_sol-gel/2_Sol-gel/Slidamiba/Solgel%20slapjais%20+%20temperat&#363;ras%20ietek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ASE solgel slaps"/>
      <sheetName val="c14ref"/>
      <sheetName val="c12"/>
      <sheetName val="c9"/>
      <sheetName val="c29"/>
      <sheetName val="c16"/>
      <sheetName val="Pārskats"/>
      <sheetName val="T ietekme"/>
      <sheetName val="Pārskats (2)"/>
    </sheetNames>
    <sheetDataSet>
      <sheetData sheetId="0"/>
      <sheetData sheetId="1"/>
      <sheetData sheetId="2"/>
      <sheetData sheetId="3"/>
      <sheetData sheetId="4"/>
      <sheetData sheetId="5"/>
      <sheetData sheetId="6">
        <row r="41">
          <cell r="C41" t="str">
            <v>Ref</v>
          </cell>
          <cell r="D41" t="str">
            <v>C12</v>
          </cell>
          <cell r="E41" t="str">
            <v>C9</v>
          </cell>
          <cell r="F41" t="str">
            <v>C29</v>
          </cell>
          <cell r="G41" t="str">
            <v>C16</v>
          </cell>
        </row>
        <row r="42">
          <cell r="C42">
            <v>1.9798491199078636</v>
          </cell>
          <cell r="D42">
            <v>1.9593542647083386</v>
          </cell>
          <cell r="E42">
            <v>1.9412538847283127</v>
          </cell>
          <cell r="F42">
            <v>1.9958688786692804</v>
          </cell>
          <cell r="G42">
            <v>1.9578942394274557</v>
          </cell>
        </row>
        <row r="43">
          <cell r="C43">
            <v>1.1271695672787126E-2</v>
          </cell>
          <cell r="D43">
            <v>1.9524753619895068E-2</v>
          </cell>
          <cell r="E43">
            <v>2.7557921524426533E-2</v>
          </cell>
          <cell r="F43">
            <v>9.7487548698095092E-3</v>
          </cell>
          <cell r="G43">
            <v>1.7023279503051422E-2</v>
          </cell>
        </row>
      </sheetData>
      <sheetData sheetId="7"/>
      <sheetData sheetId="8">
        <row r="41">
          <cell r="C41" t="str">
            <v>Ref</v>
          </cell>
          <cell r="D41" t="str">
            <v>C16</v>
          </cell>
          <cell r="E41" t="str">
            <v>C9</v>
          </cell>
          <cell r="F41" t="str">
            <v>C29</v>
          </cell>
          <cell r="G41" t="str">
            <v>C12</v>
          </cell>
        </row>
        <row r="42">
          <cell r="C42">
            <v>1.9798491199078636</v>
          </cell>
          <cell r="D42">
            <v>1.9578942394274557</v>
          </cell>
          <cell r="E42">
            <v>1.9412538847283127</v>
          </cell>
          <cell r="F42">
            <v>1.9958688786692804</v>
          </cell>
          <cell r="G42">
            <v>1.9593542647083386</v>
          </cell>
        </row>
        <row r="43">
          <cell r="C43">
            <v>1.1271695672787126E-2</v>
          </cell>
          <cell r="D43">
            <v>1.7023279503051422E-2</v>
          </cell>
          <cell r="E43">
            <v>2.7557921524426533E-2</v>
          </cell>
          <cell r="F43">
            <v>9.7487548698095092E-3</v>
          </cell>
          <cell r="G43">
            <v>1.9524753619895068E-2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06"/>
  <sheetViews>
    <sheetView topLeftCell="A44" zoomScale="33" zoomScaleNormal="37" workbookViewId="0">
      <selection activeCell="G105" sqref="G105"/>
    </sheetView>
  </sheetViews>
  <sheetFormatPr defaultRowHeight="15" x14ac:dyDescent="0.25"/>
  <cols>
    <col min="2" max="2" width="9.85546875" customWidth="1"/>
    <col min="10" max="10" width="16.140625" customWidth="1"/>
  </cols>
  <sheetData>
    <row r="3" spans="2:7" x14ac:dyDescent="0.25">
      <c r="B3" t="s">
        <v>22</v>
      </c>
      <c r="C3" t="s">
        <v>23</v>
      </c>
      <c r="D3" s="2" t="s">
        <v>24</v>
      </c>
      <c r="E3" s="17" t="s">
        <v>25</v>
      </c>
      <c r="F3" s="5" t="s">
        <v>26</v>
      </c>
      <c r="G3" s="18" t="s">
        <v>27</v>
      </c>
    </row>
    <row r="4" spans="2:7" x14ac:dyDescent="0.25">
      <c r="B4" t="s">
        <v>19</v>
      </c>
      <c r="C4" s="15">
        <v>1.8868812133644006</v>
      </c>
      <c r="D4" s="19">
        <v>1.9999700571335877</v>
      </c>
      <c r="E4" s="20">
        <v>1.9431443762581075</v>
      </c>
      <c r="F4" s="11">
        <v>1.9910886961522476</v>
      </c>
      <c r="G4" s="21">
        <v>1.9515672261068504</v>
      </c>
    </row>
    <row r="5" spans="2:7" x14ac:dyDescent="0.25">
      <c r="B5" t="s">
        <v>28</v>
      </c>
      <c r="C5" s="15">
        <v>1.3522111400955541E-2</v>
      </c>
      <c r="D5" s="19">
        <v>1.3760909910585466E-2</v>
      </c>
      <c r="E5" s="20">
        <v>1.2430478039894331E-2</v>
      </c>
      <c r="F5" s="11">
        <v>1.0831974353733415E-2</v>
      </c>
      <c r="G5" s="21">
        <v>1.2131077317599239E-2</v>
      </c>
    </row>
    <row r="6" spans="2:7" x14ac:dyDescent="0.25">
      <c r="B6" t="s">
        <v>11</v>
      </c>
      <c r="C6" s="15">
        <v>0.52201714735657589</v>
      </c>
      <c r="D6" s="19">
        <v>0.56086341586147859</v>
      </c>
      <c r="E6" s="20">
        <v>0.54469176992807933</v>
      </c>
      <c r="F6" s="11">
        <v>0.5536570329560071</v>
      </c>
      <c r="G6" s="21">
        <v>0.53210958491839355</v>
      </c>
    </row>
    <row r="7" spans="2:7" x14ac:dyDescent="0.25">
      <c r="B7" t="s">
        <v>29</v>
      </c>
      <c r="C7" s="16">
        <v>2.5174514924794968E-2</v>
      </c>
      <c r="D7" s="7">
        <v>8.4213511670982767E-3</v>
      </c>
      <c r="E7" s="22">
        <v>1.1695525857660441E-2</v>
      </c>
      <c r="F7" s="23">
        <v>9.5893349802486164E-3</v>
      </c>
      <c r="G7" s="24">
        <v>1.0743454426296178E-2</v>
      </c>
    </row>
    <row r="8" spans="2:7" x14ac:dyDescent="0.25">
      <c r="B8" t="s">
        <v>13</v>
      </c>
      <c r="C8" s="15">
        <v>2.135368485969781</v>
      </c>
      <c r="D8" s="19">
        <v>2.2434617492757027</v>
      </c>
      <c r="E8" s="20">
        <v>2.1742556617672255</v>
      </c>
      <c r="F8" s="11">
        <v>2.2350314741619091</v>
      </c>
      <c r="G8" s="21">
        <v>2.194396166412818</v>
      </c>
    </row>
    <row r="9" spans="2:7" x14ac:dyDescent="0.25">
      <c r="B9" t="s">
        <v>30</v>
      </c>
      <c r="C9" s="16">
        <v>1.8004138394114917E-2</v>
      </c>
      <c r="D9" s="7">
        <v>3.4274279961277514E-2</v>
      </c>
      <c r="E9" s="22">
        <v>2.8516202165339146E-2</v>
      </c>
      <c r="F9" s="23">
        <v>3.0995445462980234E-2</v>
      </c>
      <c r="G9" s="24">
        <v>3.8380916658944844E-2</v>
      </c>
    </row>
    <row r="10" spans="2:7" x14ac:dyDescent="0.25">
      <c r="B10" t="s">
        <v>15</v>
      </c>
      <c r="C10" s="15">
        <v>2.8127183787561143</v>
      </c>
      <c r="D10" s="19">
        <v>2.9513574660633481</v>
      </c>
      <c r="E10" s="20">
        <v>2.8577478806391121</v>
      </c>
      <c r="F10" s="11">
        <v>2.9317496229260933</v>
      </c>
      <c r="G10" s="21">
        <v>2.8989335211588259</v>
      </c>
    </row>
    <row r="11" spans="2:7" x14ac:dyDescent="0.25">
      <c r="B11" t="s">
        <v>31</v>
      </c>
      <c r="C11" s="15">
        <v>2.5805344020824433E-2</v>
      </c>
      <c r="D11" s="19">
        <v>4.1555342415880589E-2</v>
      </c>
      <c r="E11" s="20">
        <v>4.3445272500902764E-2</v>
      </c>
      <c r="F11" s="11">
        <v>2.2016372855246786E-2</v>
      </c>
      <c r="G11" s="21">
        <v>3.4770394452539467E-2</v>
      </c>
    </row>
    <row r="12" spans="2:7" x14ac:dyDescent="0.25">
      <c r="B12" t="s">
        <v>17</v>
      </c>
      <c r="C12" s="15">
        <v>3.4141827391389055</v>
      </c>
      <c r="D12" s="19">
        <v>3.5826308194729251</v>
      </c>
      <c r="E12" s="20">
        <v>3.463741664701399</v>
      </c>
      <c r="F12" s="11">
        <v>3.5348788638262323</v>
      </c>
      <c r="G12" s="21">
        <v>3.5246161380462655</v>
      </c>
    </row>
    <row r="13" spans="2:7" x14ac:dyDescent="0.25">
      <c r="B13" t="s">
        <v>32</v>
      </c>
      <c r="C13" s="15">
        <v>3.0095187056951297E-2</v>
      </c>
      <c r="D13" s="19">
        <v>4.5936790337577964E-2</v>
      </c>
      <c r="E13" s="20">
        <v>4.4985146205275356E-2</v>
      </c>
      <c r="F13" s="11">
        <v>3.22636999087993E-2</v>
      </c>
      <c r="G13" s="21">
        <v>4.0095966501294752E-2</v>
      </c>
    </row>
    <row r="14" spans="2:7" x14ac:dyDescent="0.25">
      <c r="B14" t="s">
        <v>33</v>
      </c>
      <c r="C14" s="14">
        <v>-1.3</v>
      </c>
      <c r="D14" s="25">
        <v>-1.4</v>
      </c>
      <c r="E14" s="26">
        <v>-1.2</v>
      </c>
      <c r="F14" s="27">
        <v>-1.1000000000000001</v>
      </c>
      <c r="G14" s="28">
        <v>-1.2</v>
      </c>
    </row>
    <row r="15" spans="2:7" x14ac:dyDescent="0.25">
      <c r="B15" t="s">
        <v>34</v>
      </c>
      <c r="C15" s="14">
        <v>63.1</v>
      </c>
      <c r="D15" s="25">
        <v>65.2</v>
      </c>
      <c r="E15" s="26">
        <v>62.3</v>
      </c>
      <c r="F15" s="27">
        <v>59.5</v>
      </c>
      <c r="G15" s="28">
        <v>60.3</v>
      </c>
    </row>
    <row r="16" spans="2:7" x14ac:dyDescent="0.25">
      <c r="B16" t="s">
        <v>35</v>
      </c>
      <c r="D16" s="2"/>
      <c r="E16" s="17"/>
      <c r="F16" s="5"/>
      <c r="G16" s="18"/>
    </row>
    <row r="19" spans="2:7" x14ac:dyDescent="0.25">
      <c r="B19" t="s">
        <v>22</v>
      </c>
      <c r="C19" t="s">
        <v>23</v>
      </c>
      <c r="D19" s="2" t="s">
        <v>24</v>
      </c>
      <c r="E19" s="17" t="s">
        <v>25</v>
      </c>
      <c r="F19" s="5" t="s">
        <v>26</v>
      </c>
      <c r="G19" s="18" t="s">
        <v>27</v>
      </c>
    </row>
    <row r="20" spans="2:7" x14ac:dyDescent="0.25">
      <c r="B20" t="s">
        <v>19</v>
      </c>
      <c r="C20" s="15">
        <v>1.9852909161824581</v>
      </c>
      <c r="D20" s="19">
        <v>2.0271938754666441</v>
      </c>
      <c r="E20" s="20">
        <v>2.0134546358574918</v>
      </c>
      <c r="F20" s="11">
        <v>2.007954635757438</v>
      </c>
      <c r="G20" s="21">
        <v>1.9833357599953259</v>
      </c>
    </row>
    <row r="21" spans="2:7" x14ac:dyDescent="0.25">
      <c r="B21" t="s">
        <v>28</v>
      </c>
      <c r="C21" s="15">
        <v>8.730262078018523E-3</v>
      </c>
      <c r="D21" s="19">
        <v>1.0157884424097591E-2</v>
      </c>
      <c r="E21" s="20">
        <v>8.3482663232339605E-3</v>
      </c>
      <c r="F21" s="11">
        <v>1.3844229454217373E-2</v>
      </c>
      <c r="G21" s="21">
        <v>8.9649212998057157E-3</v>
      </c>
    </row>
    <row r="22" spans="2:7" x14ac:dyDescent="0.25">
      <c r="B22" t="s">
        <v>11</v>
      </c>
      <c r="C22" s="15">
        <v>0.55896346898776328</v>
      </c>
      <c r="D22" s="19">
        <v>0.56623526405215951</v>
      </c>
      <c r="E22" s="20">
        <v>0.56030815547475754</v>
      </c>
      <c r="F22" s="11">
        <v>0.55645021202979894</v>
      </c>
      <c r="G22" s="21">
        <v>0.544708665569832</v>
      </c>
    </row>
    <row r="23" spans="2:7" x14ac:dyDescent="0.25">
      <c r="B23" t="s">
        <v>29</v>
      </c>
      <c r="C23" s="16">
        <v>1.3535311828484182E-2</v>
      </c>
      <c r="D23" s="7">
        <v>1.1046683942460911E-2</v>
      </c>
      <c r="E23" s="22">
        <v>7.1919067420037177E-3</v>
      </c>
      <c r="F23" s="23">
        <v>1.5339699502635657E-2</v>
      </c>
      <c r="G23" s="21">
        <v>1.2003952961899451E-2</v>
      </c>
    </row>
    <row r="24" spans="2:7" x14ac:dyDescent="0.25">
      <c r="B24" t="s">
        <v>13</v>
      </c>
      <c r="C24" s="15">
        <v>2.2267969550578246</v>
      </c>
      <c r="D24" s="19">
        <v>2.290345313601128</v>
      </c>
      <c r="E24" s="20">
        <v>2.2696675211842048</v>
      </c>
      <c r="F24" s="11">
        <v>2.2602967661107196</v>
      </c>
      <c r="G24" s="21">
        <v>2.2434489825794173</v>
      </c>
    </row>
    <row r="25" spans="2:7" x14ac:dyDescent="0.25">
      <c r="B25" t="s">
        <v>30</v>
      </c>
      <c r="C25" s="16">
        <v>3.3123317405196646E-2</v>
      </c>
      <c r="D25" s="7">
        <v>2.6023571031571373E-2</v>
      </c>
      <c r="E25" s="22">
        <v>5.4889270427742227E-2</v>
      </c>
      <c r="F25" s="23">
        <v>3.1826788098358781E-2</v>
      </c>
      <c r="G25" s="21">
        <v>3.3345891455907391E-2</v>
      </c>
    </row>
    <row r="26" spans="2:7" x14ac:dyDescent="0.25">
      <c r="B26" t="s">
        <v>15</v>
      </c>
      <c r="C26" s="15">
        <v>2.9040133469933687</v>
      </c>
      <c r="D26" s="19">
        <v>2.9607843137254903</v>
      </c>
      <c r="E26" s="20">
        <v>2.9275911380517372</v>
      </c>
      <c r="F26" s="11">
        <v>2.9560708898944195</v>
      </c>
      <c r="G26" s="21">
        <v>2.9370286576168927</v>
      </c>
    </row>
    <row r="27" spans="2:7" x14ac:dyDescent="0.25">
      <c r="B27" t="s">
        <v>31</v>
      </c>
      <c r="C27" s="15">
        <v>5.0017630014592869E-2</v>
      </c>
      <c r="D27" s="19">
        <v>2.8962703759842674E-2</v>
      </c>
      <c r="E27" s="20">
        <v>4.9194825365218714E-2</v>
      </c>
      <c r="F27" s="11">
        <v>3.6153538967517503E-2</v>
      </c>
      <c r="G27" s="21">
        <v>4.5697420251177588E-2</v>
      </c>
    </row>
    <row r="28" spans="2:7" x14ac:dyDescent="0.25">
      <c r="B28" t="s">
        <v>17</v>
      </c>
      <c r="C28" s="15">
        <v>3.4988692996859965</v>
      </c>
      <c r="D28" s="19">
        <v>3.5774094326725909</v>
      </c>
      <c r="E28" s="20">
        <v>3.5456915538585236</v>
      </c>
      <c r="F28" s="11">
        <v>3.561555403660666</v>
      </c>
      <c r="G28" s="21">
        <v>3.55595427963849</v>
      </c>
    </row>
    <row r="29" spans="2:7" x14ac:dyDescent="0.25">
      <c r="B29" t="s">
        <v>32</v>
      </c>
      <c r="C29" s="15">
        <v>3.532759978830325E-2</v>
      </c>
      <c r="D29" s="19">
        <v>5.0645439917781698E-2</v>
      </c>
      <c r="E29" s="20">
        <v>4.9669674805654651E-2</v>
      </c>
      <c r="F29" s="11">
        <v>5.3179976032125473E-2</v>
      </c>
      <c r="G29" s="21">
        <v>3.9366041121804494E-2</v>
      </c>
    </row>
    <row r="30" spans="2:7" x14ac:dyDescent="0.25">
      <c r="B30" t="s">
        <v>33</v>
      </c>
      <c r="C30" s="14">
        <v>-1.4</v>
      </c>
      <c r="D30" s="25">
        <v>-1.4</v>
      </c>
      <c r="E30" s="26">
        <v>-1.5</v>
      </c>
      <c r="F30" s="27">
        <v>-1.3</v>
      </c>
      <c r="G30" s="28">
        <v>-1.5</v>
      </c>
    </row>
    <row r="31" spans="2:7" x14ac:dyDescent="0.25">
      <c r="B31" t="s">
        <v>34</v>
      </c>
      <c r="C31" s="14">
        <v>63.2</v>
      </c>
      <c r="D31" s="25">
        <v>63.2</v>
      </c>
      <c r="E31" s="26">
        <v>59.8</v>
      </c>
      <c r="F31" s="27">
        <v>55.1</v>
      </c>
      <c r="G31" s="28">
        <v>60.4</v>
      </c>
    </row>
    <row r="32" spans="2:7" x14ac:dyDescent="0.25">
      <c r="B32" t="s">
        <v>35</v>
      </c>
      <c r="D32" s="2"/>
      <c r="E32" s="17"/>
      <c r="F32" s="5"/>
      <c r="G32" s="18"/>
    </row>
    <row r="37" spans="2:12" x14ac:dyDescent="0.25">
      <c r="J37" s="30"/>
      <c r="K37" s="30" t="s">
        <v>38</v>
      </c>
      <c r="L37" s="30" t="s">
        <v>39</v>
      </c>
    </row>
    <row r="38" spans="2:12" x14ac:dyDescent="0.25">
      <c r="J38" s="29" t="s">
        <v>37</v>
      </c>
      <c r="K38" s="29" t="s">
        <v>25</v>
      </c>
      <c r="L38" s="29" t="s">
        <v>27</v>
      </c>
    </row>
    <row r="39" spans="2:12" x14ac:dyDescent="0.25">
      <c r="J39" s="29" t="s">
        <v>36</v>
      </c>
      <c r="K39" s="29" t="s">
        <v>24</v>
      </c>
      <c r="L39" s="29" t="s">
        <v>26</v>
      </c>
    </row>
    <row r="42" spans="2:12" x14ac:dyDescent="0.25">
      <c r="J42" t="s">
        <v>40</v>
      </c>
      <c r="K42" s="29" t="s">
        <v>41</v>
      </c>
    </row>
    <row r="44" spans="2:12" x14ac:dyDescent="0.25">
      <c r="D44" s="2" t="s">
        <v>24</v>
      </c>
      <c r="E44" s="17" t="s">
        <v>25</v>
      </c>
      <c r="F44" s="5" t="s">
        <v>26</v>
      </c>
      <c r="G44" s="18" t="s">
        <v>27</v>
      </c>
    </row>
    <row r="45" spans="2:12" x14ac:dyDescent="0.25">
      <c r="B45" t="s">
        <v>22</v>
      </c>
      <c r="C45" t="s">
        <v>46</v>
      </c>
      <c r="D45" s="2" t="s">
        <v>42</v>
      </c>
      <c r="E45" s="17" t="s">
        <v>43</v>
      </c>
      <c r="F45" s="5" t="s">
        <v>44</v>
      </c>
      <c r="G45" s="18" t="s">
        <v>45</v>
      </c>
    </row>
    <row r="46" spans="2:12" x14ac:dyDescent="0.25">
      <c r="B46" t="s">
        <v>19</v>
      </c>
      <c r="C46" s="15">
        <f t="shared" ref="C46:G55" si="0">AVERAGE(C4,C20)</f>
        <v>1.9360860647734293</v>
      </c>
      <c r="D46" s="15">
        <f t="shared" si="0"/>
        <v>2.0135819663001158</v>
      </c>
      <c r="E46" s="15">
        <f t="shared" si="0"/>
        <v>1.9782995060577997</v>
      </c>
      <c r="F46" s="15">
        <f t="shared" si="0"/>
        <v>1.9995216659548429</v>
      </c>
      <c r="G46" s="15">
        <f t="shared" si="0"/>
        <v>1.967451493051088</v>
      </c>
    </row>
    <row r="47" spans="2:12" x14ac:dyDescent="0.25">
      <c r="B47" t="s">
        <v>28</v>
      </c>
      <c r="C47" s="15">
        <f t="shared" si="0"/>
        <v>1.1126186739487032E-2</v>
      </c>
      <c r="D47" s="15">
        <f t="shared" si="0"/>
        <v>1.195939716734153E-2</v>
      </c>
      <c r="E47" s="15">
        <f t="shared" si="0"/>
        <v>1.0389372181564147E-2</v>
      </c>
      <c r="F47" s="15">
        <f t="shared" si="0"/>
        <v>1.2338101903975395E-2</v>
      </c>
      <c r="G47" s="15">
        <f t="shared" si="0"/>
        <v>1.0547999308702477E-2</v>
      </c>
    </row>
    <row r="48" spans="2:12" x14ac:dyDescent="0.25">
      <c r="B48" t="s">
        <v>11</v>
      </c>
      <c r="C48" s="15">
        <f t="shared" si="0"/>
        <v>0.54049030817216959</v>
      </c>
      <c r="D48" s="15">
        <f t="shared" si="0"/>
        <v>0.563549339956819</v>
      </c>
      <c r="E48" s="15">
        <f t="shared" si="0"/>
        <v>0.55249996270141843</v>
      </c>
      <c r="F48" s="15">
        <f t="shared" si="0"/>
        <v>0.55505362249290302</v>
      </c>
      <c r="G48" s="15">
        <f t="shared" si="0"/>
        <v>0.53840912524411277</v>
      </c>
    </row>
    <row r="49" spans="2:7" x14ac:dyDescent="0.25">
      <c r="B49" t="s">
        <v>29</v>
      </c>
      <c r="C49" s="15">
        <f t="shared" si="0"/>
        <v>1.9354913376639575E-2</v>
      </c>
      <c r="D49" s="15">
        <f t="shared" si="0"/>
        <v>9.7340175547795948E-3</v>
      </c>
      <c r="E49" s="15">
        <f t="shared" si="0"/>
        <v>9.4437162998320789E-3</v>
      </c>
      <c r="F49" s="15">
        <f t="shared" si="0"/>
        <v>1.2464517241442137E-2</v>
      </c>
      <c r="G49" s="15">
        <f t="shared" si="0"/>
        <v>1.1373703694097815E-2</v>
      </c>
    </row>
    <row r="50" spans="2:7" x14ac:dyDescent="0.25">
      <c r="B50" t="s">
        <v>13</v>
      </c>
      <c r="C50" s="15">
        <f t="shared" si="0"/>
        <v>2.1810827205138028</v>
      </c>
      <c r="D50" s="15">
        <f t="shared" si="0"/>
        <v>2.2669035314384152</v>
      </c>
      <c r="E50" s="15">
        <f t="shared" si="0"/>
        <v>2.2219615914757149</v>
      </c>
      <c r="F50" s="15">
        <f t="shared" si="0"/>
        <v>2.2476641201363146</v>
      </c>
      <c r="G50" s="15">
        <f t="shared" si="0"/>
        <v>2.2189225744961174</v>
      </c>
    </row>
    <row r="51" spans="2:7" x14ac:dyDescent="0.25">
      <c r="B51" t="s">
        <v>30</v>
      </c>
      <c r="C51" s="15">
        <f t="shared" si="0"/>
        <v>2.5563727899655782E-2</v>
      </c>
      <c r="D51" s="15">
        <f t="shared" si="0"/>
        <v>3.0148925496424443E-2</v>
      </c>
      <c r="E51" s="15">
        <f t="shared" si="0"/>
        <v>4.1702736296540685E-2</v>
      </c>
      <c r="F51" s="15">
        <f t="shared" si="0"/>
        <v>3.1411116780669504E-2</v>
      </c>
      <c r="G51" s="15">
        <f t="shared" si="0"/>
        <v>3.5863404057426121E-2</v>
      </c>
    </row>
    <row r="52" spans="2:7" x14ac:dyDescent="0.25">
      <c r="B52" t="s">
        <v>15</v>
      </c>
      <c r="C52" s="15">
        <f t="shared" si="0"/>
        <v>2.8583658628747415</v>
      </c>
      <c r="D52" s="15">
        <f t="shared" si="0"/>
        <v>2.956070889894419</v>
      </c>
      <c r="E52" s="15">
        <f t="shared" si="0"/>
        <v>2.8926695093454247</v>
      </c>
      <c r="F52" s="15">
        <f t="shared" si="0"/>
        <v>2.9439102564102564</v>
      </c>
      <c r="G52" s="15">
        <f t="shared" si="0"/>
        <v>2.9179810893878591</v>
      </c>
    </row>
    <row r="53" spans="2:7" x14ac:dyDescent="0.25">
      <c r="B53" t="s">
        <v>31</v>
      </c>
      <c r="C53" s="15">
        <f t="shared" si="0"/>
        <v>3.7911487017708648E-2</v>
      </c>
      <c r="D53" s="15">
        <f t="shared" si="0"/>
        <v>3.5259023087861635E-2</v>
      </c>
      <c r="E53" s="15">
        <f t="shared" si="0"/>
        <v>4.6320048933060742E-2</v>
      </c>
      <c r="F53" s="15">
        <f t="shared" si="0"/>
        <v>2.9084955911382146E-2</v>
      </c>
      <c r="G53" s="15">
        <f t="shared" si="0"/>
        <v>4.0233907351858528E-2</v>
      </c>
    </row>
    <row r="54" spans="2:7" x14ac:dyDescent="0.25">
      <c r="B54" t="s">
        <v>17</v>
      </c>
      <c r="C54" s="15">
        <f t="shared" si="0"/>
        <v>3.456526019412451</v>
      </c>
      <c r="D54" s="15">
        <f t="shared" si="0"/>
        <v>3.5800201260727578</v>
      </c>
      <c r="E54" s="15">
        <f t="shared" si="0"/>
        <v>3.5047166092799613</v>
      </c>
      <c r="F54" s="15">
        <f t="shared" si="0"/>
        <v>3.5482171337434494</v>
      </c>
      <c r="G54" s="15">
        <f t="shared" si="0"/>
        <v>3.540285208842378</v>
      </c>
    </row>
    <row r="55" spans="2:7" x14ac:dyDescent="0.25">
      <c r="B55" t="s">
        <v>32</v>
      </c>
      <c r="C55" s="15">
        <f t="shared" si="0"/>
        <v>3.2711393422627272E-2</v>
      </c>
      <c r="D55" s="15">
        <f t="shared" si="0"/>
        <v>4.8291115127679834E-2</v>
      </c>
      <c r="E55" s="15">
        <f t="shared" si="0"/>
        <v>4.7327410505465003E-2</v>
      </c>
      <c r="F55" s="15">
        <f t="shared" si="0"/>
        <v>4.272183797046239E-2</v>
      </c>
      <c r="G55" s="15">
        <f t="shared" si="0"/>
        <v>3.973100381154962E-2</v>
      </c>
    </row>
    <row r="56" spans="2:7" x14ac:dyDescent="0.25">
      <c r="B56" t="s">
        <v>33</v>
      </c>
    </row>
    <row r="57" spans="2:7" x14ac:dyDescent="0.25">
      <c r="B57" t="s">
        <v>34</v>
      </c>
    </row>
    <row r="104" spans="2:2" x14ac:dyDescent="0.25">
      <c r="B104" t="s">
        <v>51</v>
      </c>
    </row>
    <row r="106" spans="2:2" x14ac:dyDescent="0.25">
      <c r="B106" t="s">
        <v>52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"/>
  <sheetViews>
    <sheetView topLeftCell="A16" zoomScale="70" zoomScaleNormal="70" workbookViewId="0">
      <selection activeCell="A178" sqref="A178:J197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s="1">
        <v>43382</v>
      </c>
      <c r="B2">
        <v>0</v>
      </c>
      <c r="C2">
        <v>0</v>
      </c>
      <c r="D2">
        <v>1</v>
      </c>
      <c r="E2">
        <v>152</v>
      </c>
      <c r="F2">
        <v>894</v>
      </c>
      <c r="G2">
        <v>940</v>
      </c>
      <c r="H2">
        <v>1267</v>
      </c>
      <c r="I2">
        <v>1320</v>
      </c>
      <c r="J2">
        <v>1536</v>
      </c>
    </row>
    <row r="3" spans="1:10" x14ac:dyDescent="0.25">
      <c r="A3" s="1">
        <v>43382</v>
      </c>
      <c r="B3">
        <v>1</v>
      </c>
      <c r="C3">
        <v>0</v>
      </c>
      <c r="D3">
        <v>109</v>
      </c>
      <c r="E3">
        <v>824</v>
      </c>
      <c r="F3">
        <v>871</v>
      </c>
      <c r="G3">
        <v>1196</v>
      </c>
      <c r="H3">
        <v>1249</v>
      </c>
      <c r="I3">
        <v>1466</v>
      </c>
      <c r="J3">
        <v>1524</v>
      </c>
    </row>
    <row r="4" spans="1:10" x14ac:dyDescent="0.25">
      <c r="A4" s="1">
        <v>43382</v>
      </c>
      <c r="B4">
        <v>2</v>
      </c>
      <c r="C4">
        <v>0</v>
      </c>
      <c r="D4">
        <v>95</v>
      </c>
      <c r="E4">
        <v>792</v>
      </c>
      <c r="F4">
        <v>838</v>
      </c>
      <c r="G4">
        <v>1162</v>
      </c>
      <c r="H4">
        <v>1216</v>
      </c>
      <c r="I4">
        <v>1431</v>
      </c>
      <c r="J4">
        <v>1489</v>
      </c>
    </row>
    <row r="5" spans="1:10" x14ac:dyDescent="0.25">
      <c r="A5" s="1">
        <v>43382</v>
      </c>
      <c r="B5">
        <v>3</v>
      </c>
      <c r="C5">
        <v>0</v>
      </c>
      <c r="D5">
        <v>95</v>
      </c>
      <c r="E5">
        <v>817</v>
      </c>
      <c r="F5">
        <v>863</v>
      </c>
      <c r="G5">
        <v>1190</v>
      </c>
      <c r="H5">
        <v>1244</v>
      </c>
      <c r="I5">
        <v>1461</v>
      </c>
      <c r="J5">
        <v>1519</v>
      </c>
    </row>
    <row r="6" spans="1:10" x14ac:dyDescent="0.25">
      <c r="A6" s="1">
        <v>43382</v>
      </c>
      <c r="B6">
        <v>4</v>
      </c>
      <c r="C6">
        <v>0</v>
      </c>
      <c r="D6">
        <v>96</v>
      </c>
      <c r="E6">
        <v>801</v>
      </c>
      <c r="F6">
        <v>847</v>
      </c>
      <c r="G6">
        <v>1171</v>
      </c>
      <c r="H6">
        <v>1224</v>
      </c>
      <c r="I6">
        <v>1440</v>
      </c>
      <c r="J6">
        <v>1498</v>
      </c>
    </row>
    <row r="7" spans="1:10" x14ac:dyDescent="0.25">
      <c r="A7" s="1">
        <v>43382</v>
      </c>
      <c r="B7">
        <v>5</v>
      </c>
      <c r="C7">
        <v>0</v>
      </c>
      <c r="D7">
        <v>93</v>
      </c>
      <c r="E7">
        <v>787</v>
      </c>
      <c r="F7">
        <v>834</v>
      </c>
      <c r="G7">
        <v>1161</v>
      </c>
      <c r="H7">
        <v>1215</v>
      </c>
      <c r="I7">
        <v>1434</v>
      </c>
      <c r="J7">
        <v>1493</v>
      </c>
    </row>
    <row r="8" spans="1:10" x14ac:dyDescent="0.25">
      <c r="A8" s="1">
        <v>43382</v>
      </c>
      <c r="B8">
        <v>6</v>
      </c>
      <c r="C8">
        <v>0</v>
      </c>
      <c r="D8">
        <v>96</v>
      </c>
      <c r="E8">
        <v>812</v>
      </c>
      <c r="F8">
        <v>859</v>
      </c>
      <c r="G8">
        <v>1184</v>
      </c>
      <c r="H8">
        <v>1237</v>
      </c>
      <c r="I8">
        <v>1454</v>
      </c>
      <c r="J8">
        <v>1513</v>
      </c>
    </row>
    <row r="9" spans="1:10" x14ac:dyDescent="0.25">
      <c r="A9" s="1">
        <v>43382</v>
      </c>
      <c r="B9">
        <v>7</v>
      </c>
      <c r="C9">
        <v>0</v>
      </c>
      <c r="D9">
        <v>98</v>
      </c>
      <c r="E9">
        <v>840</v>
      </c>
      <c r="F9">
        <v>888</v>
      </c>
      <c r="G9">
        <v>1223</v>
      </c>
      <c r="H9">
        <v>1277</v>
      </c>
      <c r="I9">
        <v>1498</v>
      </c>
      <c r="J9">
        <v>1557</v>
      </c>
    </row>
    <row r="10" spans="1:10" x14ac:dyDescent="0.25">
      <c r="A10" s="1">
        <v>43382</v>
      </c>
      <c r="B10">
        <v>8</v>
      </c>
      <c r="C10">
        <v>0</v>
      </c>
      <c r="D10">
        <v>98</v>
      </c>
      <c r="E10">
        <v>816</v>
      </c>
      <c r="F10">
        <v>863</v>
      </c>
      <c r="G10">
        <v>1192</v>
      </c>
      <c r="H10">
        <v>1245</v>
      </c>
      <c r="I10">
        <v>1464</v>
      </c>
      <c r="J10">
        <v>1523</v>
      </c>
    </row>
    <row r="11" spans="1:10" x14ac:dyDescent="0.25">
      <c r="A11" s="1">
        <v>43382</v>
      </c>
      <c r="B11">
        <v>9</v>
      </c>
      <c r="C11">
        <v>0</v>
      </c>
      <c r="D11">
        <v>94</v>
      </c>
      <c r="E11">
        <v>811</v>
      </c>
      <c r="F11">
        <v>858</v>
      </c>
      <c r="G11">
        <v>1182</v>
      </c>
      <c r="H11">
        <v>1236</v>
      </c>
      <c r="I11">
        <v>1452</v>
      </c>
      <c r="J11">
        <v>1510</v>
      </c>
    </row>
    <row r="12" spans="1:10" x14ac:dyDescent="0.25">
      <c r="A12" s="1">
        <v>43382</v>
      </c>
      <c r="B12">
        <v>10</v>
      </c>
      <c r="C12">
        <v>0</v>
      </c>
      <c r="D12">
        <v>94</v>
      </c>
      <c r="E12">
        <v>798</v>
      </c>
      <c r="F12">
        <v>845</v>
      </c>
      <c r="G12">
        <v>1173</v>
      </c>
      <c r="H12">
        <v>1226</v>
      </c>
      <c r="I12">
        <v>1447</v>
      </c>
      <c r="J12">
        <v>1506</v>
      </c>
    </row>
    <row r="13" spans="1:10" x14ac:dyDescent="0.25">
      <c r="A13" s="1">
        <v>43382</v>
      </c>
      <c r="B13">
        <v>11</v>
      </c>
      <c r="C13">
        <v>0</v>
      </c>
      <c r="D13">
        <v>96</v>
      </c>
      <c r="E13">
        <v>799</v>
      </c>
      <c r="F13">
        <v>846</v>
      </c>
      <c r="G13">
        <v>1167</v>
      </c>
      <c r="H13">
        <v>1219</v>
      </c>
      <c r="I13">
        <v>1433</v>
      </c>
      <c r="J13">
        <v>1491</v>
      </c>
    </row>
    <row r="14" spans="1:10" x14ac:dyDescent="0.25">
      <c r="A14" s="1">
        <v>43382</v>
      </c>
      <c r="B14">
        <v>12</v>
      </c>
      <c r="C14">
        <v>0</v>
      </c>
      <c r="D14">
        <v>96</v>
      </c>
      <c r="E14">
        <v>812</v>
      </c>
      <c r="F14">
        <v>859</v>
      </c>
      <c r="G14">
        <v>1183</v>
      </c>
      <c r="H14">
        <v>1236</v>
      </c>
      <c r="I14">
        <v>1452</v>
      </c>
      <c r="J14">
        <v>1511</v>
      </c>
    </row>
    <row r="15" spans="1:10" x14ac:dyDescent="0.25">
      <c r="A15" s="1">
        <v>43382</v>
      </c>
      <c r="B15">
        <v>13</v>
      </c>
      <c r="C15">
        <v>0</v>
      </c>
      <c r="D15">
        <v>92</v>
      </c>
      <c r="E15">
        <v>787</v>
      </c>
      <c r="F15">
        <v>832</v>
      </c>
      <c r="G15">
        <v>1151</v>
      </c>
      <c r="H15">
        <v>1204</v>
      </c>
      <c r="I15">
        <v>1417</v>
      </c>
      <c r="J15">
        <v>1475</v>
      </c>
    </row>
    <row r="16" spans="1:10" x14ac:dyDescent="0.25">
      <c r="A16" s="1">
        <v>43382</v>
      </c>
      <c r="B16">
        <v>14</v>
      </c>
      <c r="C16">
        <v>0</v>
      </c>
      <c r="D16">
        <v>91</v>
      </c>
      <c r="E16">
        <v>796</v>
      </c>
      <c r="F16">
        <v>843</v>
      </c>
      <c r="G16">
        <v>1169</v>
      </c>
      <c r="H16">
        <v>1222</v>
      </c>
      <c r="I16">
        <v>1439</v>
      </c>
      <c r="J16">
        <v>1498</v>
      </c>
    </row>
    <row r="17" spans="1:10" x14ac:dyDescent="0.25">
      <c r="A17" s="1">
        <v>43382</v>
      </c>
      <c r="B17">
        <v>15</v>
      </c>
      <c r="C17">
        <v>0</v>
      </c>
      <c r="D17">
        <v>92</v>
      </c>
      <c r="E17">
        <v>822</v>
      </c>
      <c r="F17">
        <v>869</v>
      </c>
      <c r="G17">
        <v>1202</v>
      </c>
      <c r="H17">
        <v>1257</v>
      </c>
      <c r="I17">
        <v>1477</v>
      </c>
      <c r="J17">
        <v>1536</v>
      </c>
    </row>
    <row r="18" spans="1:10" x14ac:dyDescent="0.25">
      <c r="A18" s="1">
        <v>43382</v>
      </c>
      <c r="B18">
        <v>16</v>
      </c>
      <c r="C18">
        <v>0</v>
      </c>
      <c r="D18">
        <v>91</v>
      </c>
      <c r="E18">
        <v>794</v>
      </c>
      <c r="F18">
        <v>840</v>
      </c>
      <c r="G18">
        <v>1163</v>
      </c>
      <c r="H18">
        <v>1216</v>
      </c>
      <c r="I18">
        <v>1431</v>
      </c>
      <c r="J18">
        <v>1489</v>
      </c>
    </row>
    <row r="19" spans="1:10" x14ac:dyDescent="0.25">
      <c r="A19" s="1">
        <v>43382</v>
      </c>
      <c r="B19">
        <v>17</v>
      </c>
      <c r="C19">
        <v>0</v>
      </c>
      <c r="D19">
        <v>90</v>
      </c>
      <c r="E19">
        <v>818</v>
      </c>
      <c r="F19">
        <v>865</v>
      </c>
      <c r="G19">
        <v>1195</v>
      </c>
      <c r="H19">
        <v>1249</v>
      </c>
      <c r="I19">
        <v>1467</v>
      </c>
      <c r="J19">
        <v>1525</v>
      </c>
    </row>
    <row r="20" spans="1:10" x14ac:dyDescent="0.25">
      <c r="A20" s="1">
        <v>43382</v>
      </c>
      <c r="B20">
        <v>18</v>
      </c>
      <c r="C20">
        <v>0</v>
      </c>
      <c r="D20">
        <v>100</v>
      </c>
      <c r="E20">
        <v>810</v>
      </c>
      <c r="F20">
        <v>857</v>
      </c>
      <c r="G20">
        <v>1179</v>
      </c>
      <c r="H20">
        <v>1232</v>
      </c>
      <c r="I20">
        <v>1447</v>
      </c>
      <c r="J20">
        <v>1506</v>
      </c>
    </row>
    <row r="21" spans="1:10" x14ac:dyDescent="0.25">
      <c r="A21" s="1">
        <v>43382</v>
      </c>
      <c r="B21">
        <v>0</v>
      </c>
      <c r="C21">
        <v>0</v>
      </c>
      <c r="D21">
        <v>93</v>
      </c>
      <c r="E21">
        <v>773</v>
      </c>
      <c r="F21">
        <v>819</v>
      </c>
      <c r="G21">
        <v>1131</v>
      </c>
      <c r="H21">
        <v>1183</v>
      </c>
      <c r="I21">
        <v>1390</v>
      </c>
      <c r="J21">
        <v>1446</v>
      </c>
    </row>
    <row r="22" spans="1:10" x14ac:dyDescent="0.25">
      <c r="A22" s="1">
        <v>43382</v>
      </c>
      <c r="B22">
        <v>1</v>
      </c>
      <c r="C22">
        <v>0</v>
      </c>
      <c r="D22">
        <v>88</v>
      </c>
      <c r="E22">
        <v>746</v>
      </c>
      <c r="F22">
        <v>790</v>
      </c>
      <c r="G22">
        <v>1097</v>
      </c>
      <c r="H22">
        <v>1148</v>
      </c>
      <c r="I22">
        <v>1353</v>
      </c>
      <c r="J22">
        <v>1408</v>
      </c>
    </row>
    <row r="23" spans="1:10" x14ac:dyDescent="0.25">
      <c r="A23" s="1">
        <v>43382</v>
      </c>
      <c r="B23">
        <v>2</v>
      </c>
      <c r="C23">
        <v>0</v>
      </c>
      <c r="D23">
        <v>90</v>
      </c>
      <c r="E23">
        <v>763</v>
      </c>
      <c r="F23">
        <v>808</v>
      </c>
      <c r="G23">
        <v>1119</v>
      </c>
      <c r="H23">
        <v>1170</v>
      </c>
      <c r="I23">
        <v>1378</v>
      </c>
      <c r="J23">
        <v>1433</v>
      </c>
    </row>
    <row r="24" spans="1:10" x14ac:dyDescent="0.25">
      <c r="A24" s="1">
        <v>43382</v>
      </c>
      <c r="B24">
        <v>3</v>
      </c>
      <c r="C24">
        <v>0</v>
      </c>
      <c r="D24">
        <v>90</v>
      </c>
      <c r="E24">
        <v>753</v>
      </c>
      <c r="F24">
        <v>797</v>
      </c>
      <c r="G24">
        <v>1107</v>
      </c>
      <c r="H24">
        <v>1158</v>
      </c>
      <c r="I24">
        <v>1363</v>
      </c>
      <c r="J24">
        <v>1418</v>
      </c>
    </row>
    <row r="25" spans="1:10" x14ac:dyDescent="0.25">
      <c r="A25" s="1">
        <v>43382</v>
      </c>
      <c r="B25">
        <v>4</v>
      </c>
      <c r="C25">
        <v>0</v>
      </c>
      <c r="D25">
        <v>90</v>
      </c>
      <c r="E25">
        <v>746</v>
      </c>
      <c r="F25">
        <v>791</v>
      </c>
      <c r="G25">
        <v>1099</v>
      </c>
      <c r="H25">
        <v>1150</v>
      </c>
      <c r="I25">
        <v>1354</v>
      </c>
      <c r="J25">
        <v>1410</v>
      </c>
    </row>
    <row r="26" spans="1:10" x14ac:dyDescent="0.25">
      <c r="A26" s="1">
        <v>43382</v>
      </c>
      <c r="B26">
        <v>5</v>
      </c>
      <c r="C26">
        <v>0</v>
      </c>
      <c r="D26">
        <v>92</v>
      </c>
      <c r="E26">
        <v>773</v>
      </c>
      <c r="F26">
        <v>818</v>
      </c>
      <c r="G26">
        <v>1132</v>
      </c>
      <c r="H26">
        <v>1182</v>
      </c>
      <c r="I26">
        <v>1388</v>
      </c>
      <c r="J26">
        <v>1956</v>
      </c>
    </row>
    <row r="27" spans="1:10" x14ac:dyDescent="0.25">
      <c r="A27" s="1">
        <v>43382</v>
      </c>
      <c r="B27">
        <v>6</v>
      </c>
      <c r="C27">
        <v>0</v>
      </c>
      <c r="D27">
        <v>94</v>
      </c>
      <c r="E27">
        <v>780</v>
      </c>
      <c r="F27">
        <v>824</v>
      </c>
      <c r="G27">
        <v>1141</v>
      </c>
      <c r="H27">
        <v>1193</v>
      </c>
      <c r="I27">
        <v>1403</v>
      </c>
      <c r="J27">
        <v>1459</v>
      </c>
    </row>
    <row r="28" spans="1:10" x14ac:dyDescent="0.25">
      <c r="A28" s="1">
        <v>43382</v>
      </c>
      <c r="B28">
        <v>7</v>
      </c>
      <c r="C28">
        <v>0</v>
      </c>
      <c r="D28">
        <v>88</v>
      </c>
      <c r="E28">
        <v>751</v>
      </c>
      <c r="F28">
        <v>796</v>
      </c>
      <c r="G28">
        <v>1105</v>
      </c>
      <c r="H28">
        <v>1156</v>
      </c>
      <c r="I28">
        <v>1361</v>
      </c>
      <c r="J28">
        <v>1416</v>
      </c>
    </row>
    <row r="29" spans="1:10" x14ac:dyDescent="0.25">
      <c r="A29" s="1">
        <v>43382</v>
      </c>
      <c r="B29">
        <v>8</v>
      </c>
      <c r="C29">
        <v>0</v>
      </c>
      <c r="D29">
        <v>88</v>
      </c>
      <c r="E29">
        <v>750</v>
      </c>
      <c r="F29">
        <v>795</v>
      </c>
      <c r="G29">
        <v>1105</v>
      </c>
      <c r="H29">
        <v>1155</v>
      </c>
      <c r="I29">
        <v>1361</v>
      </c>
      <c r="J29">
        <v>1416</v>
      </c>
    </row>
    <row r="30" spans="1:10" x14ac:dyDescent="0.25">
      <c r="A30" s="1">
        <v>43382</v>
      </c>
      <c r="B30">
        <v>9</v>
      </c>
      <c r="C30">
        <v>0</v>
      </c>
      <c r="D30">
        <v>88</v>
      </c>
      <c r="E30">
        <v>749</v>
      </c>
      <c r="F30">
        <v>794</v>
      </c>
      <c r="G30">
        <v>1103</v>
      </c>
      <c r="H30">
        <v>1154</v>
      </c>
      <c r="I30">
        <v>1360</v>
      </c>
      <c r="J30">
        <v>1416</v>
      </c>
    </row>
    <row r="31" spans="1:10" x14ac:dyDescent="0.25">
      <c r="A31" s="1">
        <v>43382</v>
      </c>
      <c r="B31">
        <v>10</v>
      </c>
      <c r="C31">
        <v>0</v>
      </c>
      <c r="D31">
        <v>91</v>
      </c>
      <c r="E31">
        <v>769</v>
      </c>
      <c r="F31">
        <v>814</v>
      </c>
      <c r="G31">
        <v>1127</v>
      </c>
      <c r="H31">
        <v>1178</v>
      </c>
      <c r="I31">
        <v>1387</v>
      </c>
      <c r="J31">
        <v>1443</v>
      </c>
    </row>
    <row r="32" spans="1:10" x14ac:dyDescent="0.25">
      <c r="A32" s="1">
        <v>43382</v>
      </c>
      <c r="B32">
        <v>11</v>
      </c>
      <c r="C32">
        <v>0</v>
      </c>
      <c r="D32">
        <v>88</v>
      </c>
      <c r="E32">
        <v>744</v>
      </c>
      <c r="F32">
        <v>787</v>
      </c>
      <c r="G32">
        <v>1096</v>
      </c>
      <c r="H32">
        <v>1147</v>
      </c>
      <c r="I32">
        <v>1351</v>
      </c>
      <c r="J32">
        <v>1406</v>
      </c>
    </row>
    <row r="33" spans="1:10" x14ac:dyDescent="0.25">
      <c r="A33" s="1">
        <v>43382</v>
      </c>
      <c r="B33">
        <v>12</v>
      </c>
      <c r="C33">
        <v>0</v>
      </c>
      <c r="D33">
        <v>89</v>
      </c>
      <c r="E33">
        <v>756</v>
      </c>
      <c r="F33">
        <v>801</v>
      </c>
      <c r="G33">
        <v>1114</v>
      </c>
      <c r="H33">
        <v>1166</v>
      </c>
      <c r="I33">
        <v>1374</v>
      </c>
      <c r="J33">
        <v>1431</v>
      </c>
    </row>
    <row r="34" spans="1:10" x14ac:dyDescent="0.25">
      <c r="A34" s="1">
        <v>43382</v>
      </c>
      <c r="B34">
        <v>13</v>
      </c>
      <c r="C34">
        <v>0</v>
      </c>
      <c r="D34">
        <v>87</v>
      </c>
      <c r="E34">
        <v>744</v>
      </c>
      <c r="F34">
        <v>787</v>
      </c>
      <c r="G34">
        <v>1099</v>
      </c>
      <c r="H34">
        <v>1150</v>
      </c>
      <c r="I34">
        <v>1357</v>
      </c>
      <c r="J34">
        <v>1413</v>
      </c>
    </row>
    <row r="35" spans="1:10" x14ac:dyDescent="0.25">
      <c r="A35" s="1">
        <v>43382</v>
      </c>
      <c r="B35">
        <v>14</v>
      </c>
      <c r="C35">
        <v>0</v>
      </c>
      <c r="D35">
        <v>90</v>
      </c>
      <c r="E35">
        <v>754</v>
      </c>
      <c r="F35">
        <v>799</v>
      </c>
      <c r="G35">
        <v>1110</v>
      </c>
      <c r="H35">
        <v>1160</v>
      </c>
      <c r="I35">
        <v>1368</v>
      </c>
      <c r="J35">
        <v>1424</v>
      </c>
    </row>
    <row r="36" spans="1:10" x14ac:dyDescent="0.25">
      <c r="A36" s="1">
        <v>43382</v>
      </c>
      <c r="B36">
        <v>15</v>
      </c>
      <c r="C36">
        <v>0</v>
      </c>
      <c r="D36">
        <v>91</v>
      </c>
      <c r="E36">
        <v>764</v>
      </c>
      <c r="F36">
        <v>808</v>
      </c>
      <c r="G36">
        <v>1123</v>
      </c>
      <c r="H36">
        <v>1175</v>
      </c>
      <c r="I36">
        <v>1385</v>
      </c>
      <c r="J36">
        <v>1441</v>
      </c>
    </row>
    <row r="37" spans="1:10" x14ac:dyDescent="0.25">
      <c r="A37" s="1">
        <v>43382</v>
      </c>
      <c r="B37">
        <v>16</v>
      </c>
      <c r="C37">
        <v>0</v>
      </c>
      <c r="D37">
        <v>88</v>
      </c>
      <c r="E37">
        <v>751</v>
      </c>
      <c r="F37">
        <v>795</v>
      </c>
      <c r="G37">
        <v>1108</v>
      </c>
      <c r="H37">
        <v>1159</v>
      </c>
      <c r="I37">
        <v>1366</v>
      </c>
      <c r="J37">
        <v>1422</v>
      </c>
    </row>
    <row r="38" spans="1:10" x14ac:dyDescent="0.25">
      <c r="A38" s="1">
        <v>43382</v>
      </c>
      <c r="B38">
        <v>17</v>
      </c>
      <c r="C38">
        <v>0</v>
      </c>
      <c r="D38">
        <v>91</v>
      </c>
      <c r="E38">
        <v>764</v>
      </c>
      <c r="F38">
        <v>809</v>
      </c>
      <c r="G38">
        <v>1125</v>
      </c>
      <c r="H38">
        <v>1175</v>
      </c>
      <c r="I38">
        <v>1383</v>
      </c>
      <c r="J38">
        <v>1440</v>
      </c>
    </row>
    <row r="39" spans="1:10" x14ac:dyDescent="0.25">
      <c r="A39" s="1">
        <v>43382</v>
      </c>
      <c r="B39">
        <v>18</v>
      </c>
      <c r="C39">
        <v>0</v>
      </c>
      <c r="D39">
        <v>90</v>
      </c>
      <c r="E39">
        <v>762</v>
      </c>
      <c r="F39">
        <v>807</v>
      </c>
      <c r="G39">
        <v>1120</v>
      </c>
      <c r="H39">
        <v>1170</v>
      </c>
      <c r="I39">
        <v>1375</v>
      </c>
      <c r="J39">
        <v>1431</v>
      </c>
    </row>
    <row r="40" spans="1:10" x14ac:dyDescent="0.25">
      <c r="A40" s="1">
        <v>43382</v>
      </c>
      <c r="B40">
        <v>0</v>
      </c>
      <c r="C40">
        <v>0</v>
      </c>
      <c r="D40">
        <v>93</v>
      </c>
      <c r="E40">
        <v>792</v>
      </c>
      <c r="F40">
        <v>840</v>
      </c>
      <c r="G40">
        <v>1163</v>
      </c>
      <c r="H40">
        <v>1215</v>
      </c>
      <c r="I40">
        <v>1430</v>
      </c>
      <c r="J40">
        <v>1489</v>
      </c>
    </row>
    <row r="41" spans="1:10" x14ac:dyDescent="0.25">
      <c r="A41" s="1">
        <v>43382</v>
      </c>
      <c r="B41">
        <v>1</v>
      </c>
      <c r="C41">
        <v>0</v>
      </c>
      <c r="D41">
        <v>91</v>
      </c>
      <c r="E41">
        <v>773</v>
      </c>
      <c r="F41">
        <v>819</v>
      </c>
      <c r="G41">
        <v>1136</v>
      </c>
      <c r="H41">
        <v>1187</v>
      </c>
      <c r="I41">
        <v>1397</v>
      </c>
      <c r="J41">
        <v>1454</v>
      </c>
    </row>
    <row r="42" spans="1:10" x14ac:dyDescent="0.25">
      <c r="A42" s="1">
        <v>43382</v>
      </c>
      <c r="B42">
        <v>2</v>
      </c>
      <c r="C42">
        <v>0</v>
      </c>
      <c r="D42">
        <v>92</v>
      </c>
      <c r="E42">
        <v>777</v>
      </c>
      <c r="F42">
        <v>823</v>
      </c>
      <c r="G42">
        <v>1142</v>
      </c>
      <c r="H42">
        <v>1195</v>
      </c>
      <c r="I42">
        <v>1406</v>
      </c>
      <c r="J42">
        <v>1463</v>
      </c>
    </row>
    <row r="43" spans="1:10" x14ac:dyDescent="0.25">
      <c r="A43" s="1">
        <v>43382</v>
      </c>
      <c r="B43">
        <v>3</v>
      </c>
      <c r="C43">
        <v>0</v>
      </c>
      <c r="D43">
        <v>90</v>
      </c>
      <c r="E43">
        <v>754</v>
      </c>
      <c r="F43">
        <v>800</v>
      </c>
      <c r="G43">
        <v>1113</v>
      </c>
      <c r="H43">
        <v>1164</v>
      </c>
      <c r="I43">
        <v>1374</v>
      </c>
      <c r="J43">
        <v>1431</v>
      </c>
    </row>
    <row r="44" spans="1:10" x14ac:dyDescent="0.25">
      <c r="A44" s="1">
        <v>43382</v>
      </c>
      <c r="B44">
        <v>4</v>
      </c>
      <c r="C44">
        <v>0</v>
      </c>
      <c r="D44">
        <v>91</v>
      </c>
      <c r="E44">
        <v>769</v>
      </c>
      <c r="F44">
        <v>816</v>
      </c>
      <c r="G44">
        <v>1135</v>
      </c>
      <c r="H44">
        <v>1187</v>
      </c>
      <c r="I44">
        <v>1399</v>
      </c>
      <c r="J44">
        <v>1457</v>
      </c>
    </row>
    <row r="45" spans="1:10" x14ac:dyDescent="0.25">
      <c r="A45" s="1">
        <v>43382</v>
      </c>
      <c r="B45">
        <v>5</v>
      </c>
      <c r="C45">
        <v>0</v>
      </c>
      <c r="D45">
        <v>94</v>
      </c>
      <c r="E45">
        <v>784</v>
      </c>
      <c r="F45">
        <v>830</v>
      </c>
      <c r="G45">
        <v>1151</v>
      </c>
      <c r="H45">
        <v>1203</v>
      </c>
      <c r="I45">
        <v>1415</v>
      </c>
      <c r="J45">
        <v>1472</v>
      </c>
    </row>
    <row r="46" spans="1:10" x14ac:dyDescent="0.25">
      <c r="A46" s="1">
        <v>43382</v>
      </c>
      <c r="B46">
        <v>6</v>
      </c>
      <c r="C46">
        <v>0</v>
      </c>
      <c r="D46">
        <v>89</v>
      </c>
      <c r="E46">
        <v>754</v>
      </c>
      <c r="F46">
        <v>798</v>
      </c>
      <c r="G46">
        <v>1109</v>
      </c>
      <c r="H46">
        <v>1160</v>
      </c>
      <c r="I46">
        <v>1366</v>
      </c>
      <c r="J46">
        <v>1422</v>
      </c>
    </row>
    <row r="47" spans="1:10" x14ac:dyDescent="0.25">
      <c r="A47" s="1">
        <v>43382</v>
      </c>
      <c r="B47">
        <v>7</v>
      </c>
      <c r="C47">
        <v>0</v>
      </c>
      <c r="D47">
        <v>88</v>
      </c>
      <c r="E47">
        <v>768</v>
      </c>
      <c r="F47">
        <v>813</v>
      </c>
      <c r="G47">
        <v>1134</v>
      </c>
      <c r="H47">
        <v>1186</v>
      </c>
      <c r="I47">
        <v>1399</v>
      </c>
      <c r="J47">
        <v>1457</v>
      </c>
    </row>
    <row r="48" spans="1:10" x14ac:dyDescent="0.25">
      <c r="A48" s="1">
        <v>43382</v>
      </c>
      <c r="B48">
        <v>8</v>
      </c>
      <c r="C48">
        <v>0</v>
      </c>
      <c r="D48">
        <v>92</v>
      </c>
      <c r="E48">
        <v>775</v>
      </c>
      <c r="F48">
        <v>820</v>
      </c>
      <c r="G48">
        <v>1133</v>
      </c>
      <c r="H48">
        <v>1184</v>
      </c>
      <c r="I48">
        <v>1393</v>
      </c>
      <c r="J48">
        <v>1450</v>
      </c>
    </row>
    <row r="49" spans="1:10" x14ac:dyDescent="0.25">
      <c r="A49" s="1">
        <v>43382</v>
      </c>
      <c r="B49">
        <v>9</v>
      </c>
      <c r="C49">
        <v>0</v>
      </c>
      <c r="D49">
        <v>91</v>
      </c>
      <c r="E49">
        <v>769</v>
      </c>
      <c r="F49">
        <v>815</v>
      </c>
      <c r="G49">
        <v>1137</v>
      </c>
      <c r="H49">
        <v>1190</v>
      </c>
      <c r="I49">
        <v>1405</v>
      </c>
      <c r="J49">
        <v>1464</v>
      </c>
    </row>
    <row r="50" spans="1:10" x14ac:dyDescent="0.25">
      <c r="A50" s="1">
        <v>43382</v>
      </c>
      <c r="B50">
        <v>10</v>
      </c>
      <c r="C50">
        <v>0</v>
      </c>
      <c r="D50">
        <v>89</v>
      </c>
      <c r="E50">
        <v>772</v>
      </c>
      <c r="F50">
        <v>818</v>
      </c>
      <c r="G50">
        <v>1139</v>
      </c>
      <c r="H50">
        <v>1192</v>
      </c>
      <c r="I50">
        <v>1408</v>
      </c>
      <c r="J50">
        <v>1466</v>
      </c>
    </row>
    <row r="51" spans="1:10" x14ac:dyDescent="0.25">
      <c r="A51" s="1">
        <v>43382</v>
      </c>
      <c r="B51">
        <v>11</v>
      </c>
      <c r="C51">
        <v>0</v>
      </c>
      <c r="D51">
        <v>94</v>
      </c>
      <c r="E51">
        <v>776</v>
      </c>
      <c r="F51">
        <v>821</v>
      </c>
      <c r="G51">
        <v>1137</v>
      </c>
      <c r="H51">
        <v>1190</v>
      </c>
      <c r="I51">
        <v>1401</v>
      </c>
      <c r="J51">
        <v>1458</v>
      </c>
    </row>
    <row r="52" spans="1:10" x14ac:dyDescent="0.25">
      <c r="A52" s="1">
        <v>43382</v>
      </c>
      <c r="B52">
        <v>12</v>
      </c>
      <c r="C52">
        <v>0</v>
      </c>
      <c r="D52">
        <v>94</v>
      </c>
      <c r="E52">
        <v>786</v>
      </c>
      <c r="F52">
        <v>832</v>
      </c>
      <c r="G52">
        <v>1163</v>
      </c>
      <c r="H52">
        <v>1218</v>
      </c>
      <c r="I52">
        <v>1440</v>
      </c>
      <c r="J52">
        <v>1500</v>
      </c>
    </row>
    <row r="53" spans="1:10" x14ac:dyDescent="0.25">
      <c r="A53" s="1">
        <v>43382</v>
      </c>
      <c r="B53">
        <v>13</v>
      </c>
      <c r="C53">
        <v>0</v>
      </c>
      <c r="D53">
        <v>95</v>
      </c>
      <c r="E53">
        <v>798</v>
      </c>
      <c r="F53">
        <v>845</v>
      </c>
      <c r="G53">
        <v>1177</v>
      </c>
      <c r="H53">
        <v>1231</v>
      </c>
      <c r="I53">
        <v>1456</v>
      </c>
      <c r="J53">
        <v>1516</v>
      </c>
    </row>
    <row r="54" spans="1:10" x14ac:dyDescent="0.25">
      <c r="A54" s="1">
        <v>43382</v>
      </c>
      <c r="B54">
        <v>14</v>
      </c>
      <c r="C54">
        <v>0</v>
      </c>
      <c r="D54">
        <v>93</v>
      </c>
      <c r="E54">
        <v>782</v>
      </c>
      <c r="F54">
        <v>828</v>
      </c>
      <c r="G54">
        <v>1149</v>
      </c>
      <c r="H54">
        <v>1201</v>
      </c>
      <c r="I54">
        <v>1418</v>
      </c>
      <c r="J54">
        <v>1476</v>
      </c>
    </row>
    <row r="55" spans="1:10" x14ac:dyDescent="0.25">
      <c r="A55" s="1">
        <v>43382</v>
      </c>
      <c r="B55">
        <v>15</v>
      </c>
      <c r="C55">
        <v>0</v>
      </c>
      <c r="D55">
        <v>94</v>
      </c>
      <c r="E55">
        <v>782</v>
      </c>
      <c r="F55">
        <v>828</v>
      </c>
      <c r="G55">
        <v>1150</v>
      </c>
      <c r="H55">
        <v>1204</v>
      </c>
      <c r="I55">
        <v>1422</v>
      </c>
      <c r="J55">
        <v>1481</v>
      </c>
    </row>
    <row r="56" spans="1:10" x14ac:dyDescent="0.25">
      <c r="A56" s="1">
        <v>43382</v>
      </c>
      <c r="B56">
        <v>16</v>
      </c>
      <c r="C56">
        <v>0</v>
      </c>
      <c r="D56">
        <v>93</v>
      </c>
      <c r="E56">
        <v>787</v>
      </c>
      <c r="F56">
        <v>834</v>
      </c>
      <c r="G56">
        <v>1155</v>
      </c>
      <c r="H56">
        <v>1208</v>
      </c>
      <c r="I56">
        <v>1421</v>
      </c>
      <c r="J56">
        <v>1479</v>
      </c>
    </row>
    <row r="57" spans="1:10" x14ac:dyDescent="0.25">
      <c r="A57" s="1">
        <v>43382</v>
      </c>
      <c r="B57">
        <v>17</v>
      </c>
      <c r="C57">
        <v>0</v>
      </c>
      <c r="D57">
        <v>92</v>
      </c>
      <c r="E57">
        <v>784</v>
      </c>
      <c r="F57">
        <v>830</v>
      </c>
      <c r="G57">
        <v>1152</v>
      </c>
      <c r="H57">
        <v>1204</v>
      </c>
      <c r="I57">
        <v>1417</v>
      </c>
      <c r="J57">
        <v>1474</v>
      </c>
    </row>
    <row r="58" spans="1:10" x14ac:dyDescent="0.25">
      <c r="A58" s="1">
        <v>43382</v>
      </c>
      <c r="B58">
        <v>18</v>
      </c>
      <c r="C58">
        <v>0</v>
      </c>
      <c r="D58">
        <v>93</v>
      </c>
      <c r="E58">
        <v>792</v>
      </c>
      <c r="F58">
        <v>839</v>
      </c>
      <c r="G58">
        <v>1166</v>
      </c>
      <c r="H58">
        <v>1219</v>
      </c>
      <c r="I58">
        <v>1436</v>
      </c>
      <c r="J58">
        <v>1494</v>
      </c>
    </row>
    <row r="59" spans="1:10" x14ac:dyDescent="0.25">
      <c r="A59" s="1">
        <v>43382</v>
      </c>
      <c r="B59">
        <v>0</v>
      </c>
      <c r="C59">
        <v>0</v>
      </c>
      <c r="D59">
        <v>90</v>
      </c>
      <c r="E59">
        <v>745</v>
      </c>
      <c r="F59">
        <v>790</v>
      </c>
      <c r="G59">
        <v>1098</v>
      </c>
      <c r="H59">
        <v>1149</v>
      </c>
      <c r="I59">
        <v>1353</v>
      </c>
      <c r="J59">
        <v>1410</v>
      </c>
    </row>
    <row r="60" spans="1:10" x14ac:dyDescent="0.25">
      <c r="A60" s="1">
        <v>43382</v>
      </c>
      <c r="B60">
        <v>1</v>
      </c>
      <c r="C60">
        <v>0</v>
      </c>
      <c r="D60">
        <v>94</v>
      </c>
      <c r="E60">
        <v>755</v>
      </c>
      <c r="F60">
        <v>799</v>
      </c>
      <c r="G60">
        <v>1106</v>
      </c>
      <c r="H60">
        <v>1156</v>
      </c>
      <c r="I60">
        <v>1361</v>
      </c>
      <c r="J60">
        <v>1416</v>
      </c>
    </row>
    <row r="61" spans="1:10" x14ac:dyDescent="0.25">
      <c r="A61" s="1">
        <v>43382</v>
      </c>
      <c r="B61">
        <v>2</v>
      </c>
      <c r="C61">
        <v>0</v>
      </c>
      <c r="D61">
        <v>88</v>
      </c>
      <c r="E61">
        <v>750</v>
      </c>
      <c r="F61">
        <v>795</v>
      </c>
      <c r="G61">
        <v>1108</v>
      </c>
      <c r="H61">
        <v>1159</v>
      </c>
      <c r="I61">
        <v>1366</v>
      </c>
      <c r="J61">
        <v>1422</v>
      </c>
    </row>
    <row r="62" spans="1:10" x14ac:dyDescent="0.25">
      <c r="A62" s="1">
        <v>43382</v>
      </c>
      <c r="B62">
        <v>3</v>
      </c>
      <c r="C62">
        <v>0</v>
      </c>
      <c r="D62">
        <v>92</v>
      </c>
      <c r="E62">
        <v>752</v>
      </c>
      <c r="F62">
        <v>797</v>
      </c>
      <c r="G62">
        <v>1109</v>
      </c>
      <c r="H62">
        <v>1160</v>
      </c>
      <c r="I62">
        <v>1369</v>
      </c>
      <c r="J62">
        <v>1426</v>
      </c>
    </row>
    <row r="63" spans="1:10" x14ac:dyDescent="0.25">
      <c r="A63" s="1">
        <v>43382</v>
      </c>
      <c r="B63">
        <v>4</v>
      </c>
      <c r="C63">
        <v>0</v>
      </c>
      <c r="D63">
        <v>90</v>
      </c>
      <c r="E63">
        <v>755</v>
      </c>
      <c r="F63">
        <v>799</v>
      </c>
      <c r="G63">
        <v>1111</v>
      </c>
      <c r="H63">
        <v>1162</v>
      </c>
      <c r="I63">
        <v>1370</v>
      </c>
      <c r="J63">
        <v>1427</v>
      </c>
    </row>
    <row r="64" spans="1:10" x14ac:dyDescent="0.25">
      <c r="A64" s="1">
        <v>43382</v>
      </c>
      <c r="B64">
        <v>5</v>
      </c>
      <c r="C64">
        <v>0</v>
      </c>
      <c r="D64">
        <v>89</v>
      </c>
      <c r="E64">
        <v>755</v>
      </c>
      <c r="F64">
        <v>800</v>
      </c>
      <c r="G64">
        <v>1111</v>
      </c>
      <c r="H64">
        <v>1162</v>
      </c>
      <c r="I64">
        <v>1369</v>
      </c>
      <c r="J64">
        <v>1425</v>
      </c>
    </row>
    <row r="65" spans="1:10" x14ac:dyDescent="0.25">
      <c r="A65" s="1">
        <v>43382</v>
      </c>
      <c r="B65">
        <v>6</v>
      </c>
      <c r="C65">
        <v>0</v>
      </c>
      <c r="D65">
        <v>90</v>
      </c>
      <c r="E65">
        <v>756</v>
      </c>
      <c r="F65">
        <v>801</v>
      </c>
      <c r="G65">
        <v>1119</v>
      </c>
      <c r="H65">
        <v>1171</v>
      </c>
      <c r="I65">
        <v>1382</v>
      </c>
      <c r="J65">
        <v>1438</v>
      </c>
    </row>
    <row r="66" spans="1:10" x14ac:dyDescent="0.25">
      <c r="A66" s="1">
        <v>43382</v>
      </c>
      <c r="B66">
        <v>7</v>
      </c>
      <c r="C66">
        <v>0</v>
      </c>
      <c r="D66">
        <v>92</v>
      </c>
      <c r="E66">
        <v>759</v>
      </c>
      <c r="F66">
        <v>804</v>
      </c>
      <c r="G66">
        <v>1117</v>
      </c>
      <c r="H66">
        <v>1168</v>
      </c>
      <c r="I66">
        <v>1377</v>
      </c>
      <c r="J66">
        <v>1434</v>
      </c>
    </row>
    <row r="67" spans="1:10" x14ac:dyDescent="0.25">
      <c r="A67" s="1">
        <v>43382</v>
      </c>
      <c r="B67">
        <v>8</v>
      </c>
      <c r="C67">
        <v>0</v>
      </c>
      <c r="D67">
        <v>88</v>
      </c>
      <c r="E67">
        <v>740</v>
      </c>
      <c r="F67">
        <v>784</v>
      </c>
      <c r="G67">
        <v>1097</v>
      </c>
      <c r="H67">
        <v>1148</v>
      </c>
      <c r="I67">
        <v>1357</v>
      </c>
      <c r="J67">
        <v>1414</v>
      </c>
    </row>
    <row r="68" spans="1:10" x14ac:dyDescent="0.25">
      <c r="A68" s="1">
        <v>43382</v>
      </c>
      <c r="B68">
        <v>9</v>
      </c>
      <c r="C68">
        <v>0</v>
      </c>
      <c r="D68">
        <v>92</v>
      </c>
      <c r="E68">
        <v>756</v>
      </c>
      <c r="F68">
        <v>800</v>
      </c>
      <c r="G68">
        <v>1113</v>
      </c>
      <c r="H68">
        <v>1165</v>
      </c>
      <c r="I68">
        <v>1374</v>
      </c>
      <c r="J68">
        <v>1431</v>
      </c>
    </row>
    <row r="69" spans="1:10" x14ac:dyDescent="0.25">
      <c r="A69" s="1">
        <v>43382</v>
      </c>
      <c r="B69">
        <v>10</v>
      </c>
      <c r="C69">
        <v>0</v>
      </c>
      <c r="D69">
        <v>91</v>
      </c>
      <c r="E69">
        <v>753</v>
      </c>
      <c r="F69">
        <v>798</v>
      </c>
      <c r="G69">
        <v>1115</v>
      </c>
      <c r="H69">
        <v>1166</v>
      </c>
      <c r="I69">
        <v>1378</v>
      </c>
      <c r="J69">
        <v>1435</v>
      </c>
    </row>
    <row r="70" spans="1:10" x14ac:dyDescent="0.25">
      <c r="A70" s="1">
        <v>43382</v>
      </c>
      <c r="B70">
        <v>11</v>
      </c>
      <c r="C70">
        <v>0</v>
      </c>
      <c r="D70">
        <v>91</v>
      </c>
      <c r="E70">
        <v>751</v>
      </c>
      <c r="F70">
        <v>795</v>
      </c>
      <c r="G70">
        <v>1111</v>
      </c>
      <c r="H70">
        <v>1162</v>
      </c>
      <c r="I70">
        <v>1372</v>
      </c>
      <c r="J70">
        <v>1429</v>
      </c>
    </row>
    <row r="71" spans="1:10" x14ac:dyDescent="0.25">
      <c r="A71" s="1">
        <v>43382</v>
      </c>
      <c r="B71">
        <v>12</v>
      </c>
      <c r="C71">
        <v>0</v>
      </c>
      <c r="D71">
        <v>88</v>
      </c>
      <c r="E71">
        <v>747</v>
      </c>
      <c r="F71">
        <v>792</v>
      </c>
      <c r="G71">
        <v>1106</v>
      </c>
      <c r="H71">
        <v>1157</v>
      </c>
      <c r="I71">
        <v>1366</v>
      </c>
      <c r="J71">
        <v>1422</v>
      </c>
    </row>
    <row r="72" spans="1:10" x14ac:dyDescent="0.25">
      <c r="A72" s="1">
        <v>43382</v>
      </c>
      <c r="B72">
        <v>13</v>
      </c>
      <c r="C72">
        <v>0</v>
      </c>
      <c r="D72">
        <v>89</v>
      </c>
      <c r="E72">
        <v>768</v>
      </c>
      <c r="F72">
        <v>813</v>
      </c>
      <c r="G72">
        <v>1136</v>
      </c>
      <c r="H72">
        <v>1187</v>
      </c>
      <c r="I72">
        <v>1400</v>
      </c>
      <c r="J72">
        <v>1457</v>
      </c>
    </row>
    <row r="73" spans="1:10" x14ac:dyDescent="0.25">
      <c r="A73" s="1">
        <v>43382</v>
      </c>
      <c r="B73">
        <v>14</v>
      </c>
      <c r="C73">
        <v>0</v>
      </c>
      <c r="D73">
        <v>89</v>
      </c>
      <c r="E73">
        <v>766</v>
      </c>
      <c r="F73">
        <v>810</v>
      </c>
      <c r="G73">
        <v>1129</v>
      </c>
      <c r="H73">
        <v>1180</v>
      </c>
      <c r="I73">
        <v>1391</v>
      </c>
      <c r="J73">
        <v>1447</v>
      </c>
    </row>
    <row r="74" spans="1:10" x14ac:dyDescent="0.25">
      <c r="A74" s="1">
        <v>43382</v>
      </c>
      <c r="B74">
        <v>15</v>
      </c>
      <c r="C74">
        <v>0</v>
      </c>
      <c r="D74">
        <v>91</v>
      </c>
      <c r="E74">
        <v>771</v>
      </c>
      <c r="F74">
        <v>816</v>
      </c>
      <c r="G74">
        <v>1134</v>
      </c>
      <c r="H74">
        <v>1186</v>
      </c>
      <c r="I74">
        <v>1398</v>
      </c>
      <c r="J74">
        <v>1454</v>
      </c>
    </row>
    <row r="75" spans="1:10" x14ac:dyDescent="0.25">
      <c r="A75" s="1">
        <v>43382</v>
      </c>
      <c r="B75">
        <v>16</v>
      </c>
      <c r="C75">
        <v>0</v>
      </c>
      <c r="D75">
        <v>94</v>
      </c>
      <c r="E75">
        <v>778</v>
      </c>
      <c r="F75">
        <v>823</v>
      </c>
      <c r="G75">
        <v>1141</v>
      </c>
      <c r="H75">
        <v>1193</v>
      </c>
      <c r="I75">
        <v>1405</v>
      </c>
      <c r="J75">
        <v>1463</v>
      </c>
    </row>
    <row r="76" spans="1:10" x14ac:dyDescent="0.25">
      <c r="A76" s="1">
        <v>43382</v>
      </c>
      <c r="B76">
        <v>17</v>
      </c>
      <c r="C76">
        <v>0</v>
      </c>
      <c r="D76">
        <v>92</v>
      </c>
      <c r="E76">
        <v>761</v>
      </c>
      <c r="F76">
        <v>807</v>
      </c>
      <c r="G76">
        <v>1123</v>
      </c>
      <c r="H76">
        <v>1174</v>
      </c>
      <c r="I76">
        <v>1384</v>
      </c>
      <c r="J76">
        <v>1441</v>
      </c>
    </row>
    <row r="77" spans="1:10" x14ac:dyDescent="0.25">
      <c r="A77" s="1">
        <v>43382</v>
      </c>
      <c r="B77">
        <v>18</v>
      </c>
      <c r="C77">
        <v>0</v>
      </c>
      <c r="D77">
        <v>95</v>
      </c>
      <c r="E77">
        <v>775</v>
      </c>
      <c r="F77">
        <v>820</v>
      </c>
      <c r="G77">
        <v>1139</v>
      </c>
      <c r="H77">
        <v>1190</v>
      </c>
      <c r="I77">
        <v>1402</v>
      </c>
      <c r="J77">
        <v>1459</v>
      </c>
    </row>
    <row r="78" spans="1:10" x14ac:dyDescent="0.25">
      <c r="A78" s="1">
        <v>43382</v>
      </c>
      <c r="B78">
        <v>0</v>
      </c>
      <c r="C78">
        <v>0</v>
      </c>
      <c r="D78">
        <v>99</v>
      </c>
      <c r="E78">
        <v>801</v>
      </c>
      <c r="F78">
        <v>847</v>
      </c>
      <c r="G78">
        <v>1167</v>
      </c>
      <c r="H78">
        <v>1219</v>
      </c>
      <c r="I78">
        <v>1430</v>
      </c>
      <c r="J78">
        <v>1487</v>
      </c>
    </row>
    <row r="79" spans="1:10" x14ac:dyDescent="0.25">
      <c r="A79" s="1">
        <v>43382</v>
      </c>
      <c r="B79">
        <v>1</v>
      </c>
      <c r="C79">
        <v>0</v>
      </c>
      <c r="D79">
        <v>94</v>
      </c>
      <c r="E79">
        <v>779</v>
      </c>
      <c r="F79">
        <v>824</v>
      </c>
      <c r="G79">
        <v>1137</v>
      </c>
      <c r="H79">
        <v>1188</v>
      </c>
      <c r="I79">
        <v>1396</v>
      </c>
      <c r="J79">
        <v>1452</v>
      </c>
    </row>
    <row r="80" spans="1:10" x14ac:dyDescent="0.25">
      <c r="A80" s="1">
        <v>43382</v>
      </c>
      <c r="B80">
        <v>2</v>
      </c>
      <c r="C80">
        <v>0</v>
      </c>
      <c r="D80">
        <v>97</v>
      </c>
      <c r="E80">
        <v>791</v>
      </c>
      <c r="F80">
        <v>837</v>
      </c>
      <c r="G80">
        <v>1162</v>
      </c>
      <c r="H80">
        <v>1215</v>
      </c>
      <c r="I80">
        <v>1430</v>
      </c>
      <c r="J80">
        <v>1488</v>
      </c>
    </row>
    <row r="81" spans="1:10" x14ac:dyDescent="0.25">
      <c r="A81" s="1">
        <v>43382</v>
      </c>
      <c r="B81">
        <v>3</v>
      </c>
      <c r="C81">
        <v>0</v>
      </c>
      <c r="D81">
        <v>94</v>
      </c>
      <c r="E81">
        <v>768</v>
      </c>
      <c r="F81">
        <v>812</v>
      </c>
      <c r="G81">
        <v>1127</v>
      </c>
      <c r="H81">
        <v>1179</v>
      </c>
      <c r="I81">
        <v>1392</v>
      </c>
      <c r="J81">
        <v>1449</v>
      </c>
    </row>
    <row r="82" spans="1:10" x14ac:dyDescent="0.25">
      <c r="A82" s="1">
        <v>43382</v>
      </c>
      <c r="B82">
        <v>4</v>
      </c>
      <c r="C82">
        <v>0</v>
      </c>
      <c r="D82">
        <v>92</v>
      </c>
      <c r="E82">
        <v>773</v>
      </c>
      <c r="F82">
        <v>817</v>
      </c>
      <c r="G82">
        <v>1131</v>
      </c>
      <c r="H82">
        <v>1181</v>
      </c>
      <c r="I82">
        <v>1388</v>
      </c>
      <c r="J82">
        <v>1444</v>
      </c>
    </row>
    <row r="83" spans="1:10" x14ac:dyDescent="0.25">
      <c r="A83" s="1">
        <v>43382</v>
      </c>
      <c r="B83">
        <v>5</v>
      </c>
      <c r="C83">
        <v>0</v>
      </c>
      <c r="D83">
        <v>93</v>
      </c>
      <c r="E83">
        <v>781</v>
      </c>
      <c r="F83">
        <v>828</v>
      </c>
      <c r="G83">
        <v>1151</v>
      </c>
      <c r="H83">
        <v>1204</v>
      </c>
      <c r="I83">
        <v>1419</v>
      </c>
      <c r="J83">
        <v>1477</v>
      </c>
    </row>
    <row r="84" spans="1:10" x14ac:dyDescent="0.25">
      <c r="A84" s="1">
        <v>43382</v>
      </c>
      <c r="B84">
        <v>6</v>
      </c>
      <c r="C84">
        <v>0</v>
      </c>
      <c r="D84">
        <v>93</v>
      </c>
      <c r="E84">
        <v>767</v>
      </c>
      <c r="F84">
        <v>812</v>
      </c>
      <c r="G84">
        <v>1126</v>
      </c>
      <c r="H84">
        <v>1177</v>
      </c>
      <c r="I84">
        <v>1386</v>
      </c>
      <c r="J84">
        <v>1442</v>
      </c>
    </row>
    <row r="85" spans="1:10" x14ac:dyDescent="0.25">
      <c r="A85" s="1">
        <v>43382</v>
      </c>
      <c r="B85">
        <v>7</v>
      </c>
      <c r="C85">
        <v>0</v>
      </c>
      <c r="D85">
        <v>96</v>
      </c>
      <c r="E85">
        <v>781</v>
      </c>
      <c r="F85">
        <v>826</v>
      </c>
      <c r="G85">
        <v>1141</v>
      </c>
      <c r="H85">
        <v>1192</v>
      </c>
      <c r="I85">
        <v>1400</v>
      </c>
      <c r="J85">
        <v>1456</v>
      </c>
    </row>
    <row r="86" spans="1:10" x14ac:dyDescent="0.25">
      <c r="A86" s="1">
        <v>43382</v>
      </c>
      <c r="B86">
        <v>8</v>
      </c>
      <c r="C86">
        <v>0</v>
      </c>
      <c r="D86">
        <v>95</v>
      </c>
      <c r="E86">
        <v>777</v>
      </c>
      <c r="F86">
        <v>823</v>
      </c>
      <c r="G86">
        <v>1140</v>
      </c>
      <c r="H86">
        <v>1191</v>
      </c>
      <c r="I86">
        <v>1400</v>
      </c>
      <c r="J86">
        <v>1457</v>
      </c>
    </row>
    <row r="87" spans="1:10" x14ac:dyDescent="0.25">
      <c r="A87" s="1">
        <v>43382</v>
      </c>
      <c r="B87">
        <v>9</v>
      </c>
      <c r="C87">
        <v>0</v>
      </c>
      <c r="D87">
        <v>95</v>
      </c>
      <c r="E87">
        <v>781</v>
      </c>
      <c r="F87">
        <v>827</v>
      </c>
      <c r="G87">
        <v>1145</v>
      </c>
      <c r="H87">
        <v>1196</v>
      </c>
      <c r="I87">
        <v>1407</v>
      </c>
      <c r="J87">
        <v>1464</v>
      </c>
    </row>
    <row r="88" spans="1:10" x14ac:dyDescent="0.25">
      <c r="A88" s="1">
        <v>43382</v>
      </c>
      <c r="B88">
        <v>10</v>
      </c>
      <c r="C88">
        <v>0</v>
      </c>
      <c r="D88">
        <v>96</v>
      </c>
      <c r="E88">
        <v>793</v>
      </c>
      <c r="F88">
        <v>839</v>
      </c>
      <c r="G88">
        <v>1156</v>
      </c>
      <c r="H88">
        <v>1208</v>
      </c>
      <c r="I88">
        <v>1419</v>
      </c>
      <c r="J88">
        <v>1475</v>
      </c>
    </row>
    <row r="89" spans="1:10" x14ac:dyDescent="0.25">
      <c r="A89" s="1">
        <v>43382</v>
      </c>
      <c r="B89">
        <v>11</v>
      </c>
      <c r="C89">
        <v>0</v>
      </c>
      <c r="D89">
        <v>96</v>
      </c>
      <c r="E89">
        <v>774</v>
      </c>
      <c r="F89">
        <v>819</v>
      </c>
      <c r="G89">
        <v>1131</v>
      </c>
      <c r="H89">
        <v>1181</v>
      </c>
      <c r="I89">
        <v>1390</v>
      </c>
      <c r="J89">
        <v>1446</v>
      </c>
    </row>
    <row r="90" spans="1:10" x14ac:dyDescent="0.25">
      <c r="A90" s="1">
        <v>43382</v>
      </c>
      <c r="B90">
        <v>12</v>
      </c>
      <c r="C90">
        <v>0</v>
      </c>
      <c r="D90">
        <v>95</v>
      </c>
      <c r="E90">
        <v>788</v>
      </c>
      <c r="F90">
        <v>834</v>
      </c>
      <c r="G90">
        <v>1150</v>
      </c>
      <c r="H90">
        <v>1202</v>
      </c>
      <c r="I90">
        <v>1412</v>
      </c>
      <c r="J90">
        <v>1468</v>
      </c>
    </row>
    <row r="91" spans="1:10" x14ac:dyDescent="0.25">
      <c r="A91" s="1">
        <v>43382</v>
      </c>
      <c r="B91">
        <v>13</v>
      </c>
      <c r="C91">
        <v>0</v>
      </c>
      <c r="D91">
        <v>95</v>
      </c>
      <c r="E91">
        <v>774</v>
      </c>
      <c r="F91">
        <v>820</v>
      </c>
      <c r="G91">
        <v>1139</v>
      </c>
      <c r="H91">
        <v>1191</v>
      </c>
      <c r="I91">
        <v>1402</v>
      </c>
      <c r="J91">
        <v>1459</v>
      </c>
    </row>
    <row r="92" spans="1:10" x14ac:dyDescent="0.25">
      <c r="A92" s="1">
        <v>43382</v>
      </c>
      <c r="B92">
        <v>14</v>
      </c>
      <c r="C92">
        <v>0</v>
      </c>
      <c r="D92">
        <v>91</v>
      </c>
      <c r="E92">
        <v>770</v>
      </c>
      <c r="F92">
        <v>815</v>
      </c>
      <c r="G92">
        <v>1128</v>
      </c>
      <c r="H92">
        <v>1179</v>
      </c>
      <c r="I92">
        <v>1386</v>
      </c>
      <c r="J92">
        <v>1443</v>
      </c>
    </row>
    <row r="93" spans="1:10" x14ac:dyDescent="0.25">
      <c r="A93" s="1">
        <v>43382</v>
      </c>
      <c r="B93">
        <v>15</v>
      </c>
      <c r="C93">
        <v>0</v>
      </c>
      <c r="D93">
        <v>100</v>
      </c>
      <c r="E93">
        <v>812</v>
      </c>
      <c r="F93">
        <v>859</v>
      </c>
      <c r="G93">
        <v>1179</v>
      </c>
      <c r="H93">
        <v>1230</v>
      </c>
      <c r="I93">
        <v>1441</v>
      </c>
      <c r="J93">
        <v>1498</v>
      </c>
    </row>
    <row r="94" spans="1:10" x14ac:dyDescent="0.25">
      <c r="A94" s="1">
        <v>43382</v>
      </c>
      <c r="B94">
        <v>16</v>
      </c>
      <c r="C94">
        <v>0</v>
      </c>
      <c r="D94">
        <v>90</v>
      </c>
      <c r="E94">
        <v>768</v>
      </c>
      <c r="F94">
        <v>813</v>
      </c>
      <c r="G94">
        <v>1131</v>
      </c>
      <c r="H94">
        <v>1183</v>
      </c>
      <c r="I94">
        <v>1393</v>
      </c>
      <c r="J94">
        <v>1450</v>
      </c>
    </row>
    <row r="95" spans="1:10" x14ac:dyDescent="0.25">
      <c r="A95" s="1">
        <v>43382</v>
      </c>
      <c r="B95">
        <v>17</v>
      </c>
      <c r="C95">
        <v>0</v>
      </c>
      <c r="D95">
        <v>94</v>
      </c>
      <c r="E95">
        <v>775</v>
      </c>
      <c r="F95">
        <v>821</v>
      </c>
      <c r="G95">
        <v>1141</v>
      </c>
      <c r="H95">
        <v>1193</v>
      </c>
      <c r="I95">
        <v>1404</v>
      </c>
      <c r="J95">
        <v>1461</v>
      </c>
    </row>
    <row r="96" spans="1:10" x14ac:dyDescent="0.25">
      <c r="A96" s="1">
        <v>43382</v>
      </c>
      <c r="B96">
        <v>18</v>
      </c>
      <c r="C96">
        <v>0</v>
      </c>
      <c r="D96">
        <v>95</v>
      </c>
      <c r="E96">
        <v>789</v>
      </c>
      <c r="F96">
        <v>835</v>
      </c>
      <c r="G96">
        <v>1158</v>
      </c>
      <c r="H96">
        <v>1211</v>
      </c>
      <c r="I96">
        <v>1423</v>
      </c>
      <c r="J96">
        <v>1481</v>
      </c>
    </row>
    <row r="97" spans="1:10" x14ac:dyDescent="0.25">
      <c r="A97" s="1">
        <v>43382</v>
      </c>
      <c r="B97">
        <v>19</v>
      </c>
      <c r="C97">
        <v>0</v>
      </c>
      <c r="D97">
        <v>91</v>
      </c>
      <c r="E97">
        <v>770</v>
      </c>
      <c r="F97">
        <v>815</v>
      </c>
      <c r="G97">
        <v>1135</v>
      </c>
      <c r="H97">
        <v>1187</v>
      </c>
      <c r="I97">
        <v>1400</v>
      </c>
      <c r="J97">
        <v>1457</v>
      </c>
    </row>
    <row r="98" spans="1:10" x14ac:dyDescent="0.25">
      <c r="A98" s="1">
        <v>43382</v>
      </c>
      <c r="B98">
        <v>0</v>
      </c>
      <c r="C98">
        <v>0</v>
      </c>
      <c r="D98">
        <v>92</v>
      </c>
      <c r="E98">
        <v>756</v>
      </c>
      <c r="F98">
        <v>800</v>
      </c>
      <c r="G98">
        <v>1117</v>
      </c>
      <c r="H98">
        <v>1168</v>
      </c>
      <c r="I98">
        <v>1377</v>
      </c>
      <c r="J98">
        <v>1434</v>
      </c>
    </row>
    <row r="99" spans="1:10" x14ac:dyDescent="0.25">
      <c r="A99" s="1">
        <v>43382</v>
      </c>
      <c r="B99">
        <v>1</v>
      </c>
      <c r="C99">
        <v>0</v>
      </c>
      <c r="D99">
        <v>85</v>
      </c>
      <c r="E99">
        <v>736</v>
      </c>
      <c r="F99">
        <v>780</v>
      </c>
      <c r="G99">
        <v>1091</v>
      </c>
      <c r="H99">
        <v>1142</v>
      </c>
      <c r="I99">
        <v>1350</v>
      </c>
      <c r="J99">
        <v>1406</v>
      </c>
    </row>
    <row r="100" spans="1:10" x14ac:dyDescent="0.25">
      <c r="A100" s="1">
        <v>43382</v>
      </c>
      <c r="B100">
        <v>2</v>
      </c>
      <c r="C100">
        <v>0</v>
      </c>
      <c r="D100">
        <v>89</v>
      </c>
      <c r="E100">
        <v>739</v>
      </c>
      <c r="F100">
        <v>782</v>
      </c>
      <c r="G100">
        <v>1087</v>
      </c>
      <c r="H100">
        <v>1137</v>
      </c>
      <c r="I100">
        <v>1342</v>
      </c>
      <c r="J100">
        <v>1398</v>
      </c>
    </row>
    <row r="101" spans="1:10" x14ac:dyDescent="0.25">
      <c r="A101" s="1">
        <v>43382</v>
      </c>
      <c r="B101">
        <v>3</v>
      </c>
      <c r="C101">
        <v>0</v>
      </c>
      <c r="D101">
        <v>91</v>
      </c>
      <c r="E101">
        <v>746</v>
      </c>
      <c r="F101">
        <v>790</v>
      </c>
      <c r="G101">
        <v>1098</v>
      </c>
      <c r="H101">
        <v>1148</v>
      </c>
      <c r="I101">
        <v>1353</v>
      </c>
      <c r="J101">
        <v>1408</v>
      </c>
    </row>
    <row r="102" spans="1:10" x14ac:dyDescent="0.25">
      <c r="A102" s="1">
        <v>43382</v>
      </c>
      <c r="B102">
        <v>4</v>
      </c>
      <c r="C102">
        <v>0</v>
      </c>
      <c r="D102">
        <v>93</v>
      </c>
      <c r="E102">
        <v>761</v>
      </c>
      <c r="F102">
        <v>806</v>
      </c>
      <c r="G102">
        <v>1119</v>
      </c>
      <c r="H102">
        <v>1171</v>
      </c>
      <c r="I102">
        <v>1380</v>
      </c>
      <c r="J102">
        <v>1436</v>
      </c>
    </row>
    <row r="103" spans="1:10" x14ac:dyDescent="0.25">
      <c r="A103" s="1">
        <v>43382</v>
      </c>
      <c r="B103">
        <v>5</v>
      </c>
      <c r="C103">
        <v>0</v>
      </c>
      <c r="D103">
        <v>91</v>
      </c>
      <c r="E103">
        <v>742</v>
      </c>
      <c r="F103">
        <v>786</v>
      </c>
      <c r="G103">
        <v>1095</v>
      </c>
      <c r="H103">
        <v>1145</v>
      </c>
      <c r="I103">
        <v>1350</v>
      </c>
      <c r="J103">
        <v>1405</v>
      </c>
    </row>
    <row r="104" spans="1:10" x14ac:dyDescent="0.25">
      <c r="A104" s="1">
        <v>43382</v>
      </c>
      <c r="B104">
        <v>6</v>
      </c>
      <c r="C104">
        <v>0</v>
      </c>
      <c r="D104">
        <v>90</v>
      </c>
      <c r="E104">
        <v>741</v>
      </c>
      <c r="F104">
        <v>785</v>
      </c>
      <c r="G104">
        <v>1098</v>
      </c>
      <c r="H104">
        <v>1149</v>
      </c>
      <c r="I104">
        <v>1356</v>
      </c>
      <c r="J104">
        <v>1413</v>
      </c>
    </row>
    <row r="105" spans="1:10" x14ac:dyDescent="0.25">
      <c r="A105" s="1">
        <v>43382</v>
      </c>
      <c r="B105">
        <v>7</v>
      </c>
      <c r="C105">
        <v>0</v>
      </c>
      <c r="D105">
        <v>91</v>
      </c>
      <c r="E105">
        <v>742</v>
      </c>
      <c r="F105">
        <v>786</v>
      </c>
      <c r="G105">
        <v>1093</v>
      </c>
      <c r="H105">
        <v>1143</v>
      </c>
      <c r="I105">
        <v>1350</v>
      </c>
      <c r="J105">
        <v>1406</v>
      </c>
    </row>
    <row r="106" spans="1:10" x14ac:dyDescent="0.25">
      <c r="A106" s="1">
        <v>43382</v>
      </c>
      <c r="B106">
        <v>8</v>
      </c>
      <c r="C106">
        <v>0</v>
      </c>
      <c r="D106">
        <v>90</v>
      </c>
      <c r="E106">
        <v>743</v>
      </c>
      <c r="F106">
        <v>787</v>
      </c>
      <c r="G106">
        <v>1099</v>
      </c>
      <c r="H106">
        <v>1150</v>
      </c>
      <c r="I106">
        <v>1359</v>
      </c>
      <c r="J106">
        <v>1415</v>
      </c>
    </row>
    <row r="107" spans="1:10" x14ac:dyDescent="0.25">
      <c r="A107" s="1">
        <v>43382</v>
      </c>
      <c r="B107">
        <v>9</v>
      </c>
      <c r="C107">
        <v>0</v>
      </c>
      <c r="D107">
        <v>92</v>
      </c>
      <c r="E107">
        <v>752</v>
      </c>
      <c r="F107">
        <v>797</v>
      </c>
      <c r="G107">
        <v>1107</v>
      </c>
      <c r="H107">
        <v>1157</v>
      </c>
      <c r="I107">
        <v>1366</v>
      </c>
      <c r="J107">
        <v>1421</v>
      </c>
    </row>
    <row r="108" spans="1:10" x14ac:dyDescent="0.25">
      <c r="A108" s="1">
        <v>43382</v>
      </c>
      <c r="B108">
        <v>10</v>
      </c>
      <c r="C108">
        <v>0</v>
      </c>
      <c r="D108">
        <v>90</v>
      </c>
      <c r="E108">
        <v>761</v>
      </c>
      <c r="F108">
        <v>807</v>
      </c>
      <c r="G108">
        <v>1128</v>
      </c>
      <c r="H108">
        <v>1181</v>
      </c>
      <c r="I108">
        <v>1394</v>
      </c>
      <c r="J108">
        <v>1452</v>
      </c>
    </row>
    <row r="109" spans="1:10" x14ac:dyDescent="0.25">
      <c r="A109" s="1">
        <v>43382</v>
      </c>
      <c r="B109">
        <v>11</v>
      </c>
      <c r="C109">
        <v>0</v>
      </c>
      <c r="D109">
        <v>93</v>
      </c>
      <c r="E109">
        <v>761</v>
      </c>
      <c r="F109">
        <v>806</v>
      </c>
      <c r="G109">
        <v>1121</v>
      </c>
      <c r="H109">
        <v>1172</v>
      </c>
      <c r="I109">
        <v>1382</v>
      </c>
      <c r="J109">
        <v>1439</v>
      </c>
    </row>
    <row r="110" spans="1:10" x14ac:dyDescent="0.25">
      <c r="A110" s="1">
        <v>43382</v>
      </c>
      <c r="B110">
        <v>12</v>
      </c>
      <c r="C110">
        <v>0</v>
      </c>
      <c r="D110">
        <v>87</v>
      </c>
      <c r="E110">
        <v>742</v>
      </c>
      <c r="F110">
        <v>786</v>
      </c>
      <c r="G110">
        <v>1100</v>
      </c>
      <c r="H110">
        <v>1151</v>
      </c>
      <c r="I110">
        <v>1360</v>
      </c>
      <c r="J110">
        <v>1417</v>
      </c>
    </row>
    <row r="111" spans="1:10" x14ac:dyDescent="0.25">
      <c r="A111" s="1">
        <v>43382</v>
      </c>
      <c r="B111">
        <v>13</v>
      </c>
      <c r="C111">
        <v>0</v>
      </c>
      <c r="D111">
        <v>90</v>
      </c>
      <c r="E111">
        <v>742</v>
      </c>
      <c r="F111">
        <v>786</v>
      </c>
      <c r="G111">
        <v>1094</v>
      </c>
      <c r="H111">
        <v>1144</v>
      </c>
      <c r="I111">
        <v>1350</v>
      </c>
      <c r="J111">
        <v>1407</v>
      </c>
    </row>
    <row r="112" spans="1:10" x14ac:dyDescent="0.25">
      <c r="A112" s="1">
        <v>43382</v>
      </c>
      <c r="B112">
        <v>14</v>
      </c>
      <c r="C112">
        <v>0</v>
      </c>
      <c r="D112">
        <v>90</v>
      </c>
      <c r="E112">
        <v>752</v>
      </c>
      <c r="F112">
        <v>797</v>
      </c>
      <c r="G112">
        <v>1110</v>
      </c>
      <c r="H112">
        <v>1162</v>
      </c>
      <c r="I112">
        <v>1370</v>
      </c>
      <c r="J112">
        <v>1427</v>
      </c>
    </row>
    <row r="113" spans="1:10" x14ac:dyDescent="0.25">
      <c r="A113" s="1">
        <v>43382</v>
      </c>
      <c r="B113">
        <v>15</v>
      </c>
      <c r="C113">
        <v>0</v>
      </c>
      <c r="D113">
        <v>93</v>
      </c>
      <c r="E113">
        <v>757</v>
      </c>
      <c r="F113">
        <v>801</v>
      </c>
      <c r="G113">
        <v>1110</v>
      </c>
      <c r="H113">
        <v>1161</v>
      </c>
      <c r="I113">
        <v>1367</v>
      </c>
      <c r="J113">
        <v>1422</v>
      </c>
    </row>
    <row r="114" spans="1:10" x14ac:dyDescent="0.25">
      <c r="A114" s="1">
        <v>43382</v>
      </c>
      <c r="B114">
        <v>16</v>
      </c>
      <c r="C114">
        <v>0</v>
      </c>
      <c r="D114">
        <v>87</v>
      </c>
      <c r="E114">
        <v>750</v>
      </c>
      <c r="F114">
        <v>795</v>
      </c>
      <c r="G114">
        <v>1110</v>
      </c>
      <c r="H114">
        <v>1161</v>
      </c>
      <c r="I114">
        <v>1374</v>
      </c>
      <c r="J114">
        <v>1430</v>
      </c>
    </row>
    <row r="115" spans="1:10" x14ac:dyDescent="0.25">
      <c r="A115" s="1">
        <v>43382</v>
      </c>
      <c r="B115">
        <v>17</v>
      </c>
      <c r="C115">
        <v>0</v>
      </c>
      <c r="D115">
        <v>91</v>
      </c>
      <c r="E115">
        <v>761</v>
      </c>
      <c r="F115">
        <v>807</v>
      </c>
      <c r="G115">
        <v>1123</v>
      </c>
      <c r="H115">
        <v>1175</v>
      </c>
      <c r="I115">
        <v>1385</v>
      </c>
      <c r="J115">
        <v>1442</v>
      </c>
    </row>
    <row r="116" spans="1:10" x14ac:dyDescent="0.25">
      <c r="A116" s="1">
        <v>43382</v>
      </c>
      <c r="B116">
        <v>18</v>
      </c>
      <c r="C116">
        <v>0</v>
      </c>
      <c r="D116">
        <v>85</v>
      </c>
      <c r="E116">
        <v>742</v>
      </c>
      <c r="F116">
        <v>785</v>
      </c>
      <c r="G116">
        <v>1094</v>
      </c>
      <c r="H116">
        <v>1145</v>
      </c>
      <c r="I116">
        <v>1351</v>
      </c>
      <c r="J116">
        <v>1407</v>
      </c>
    </row>
    <row r="117" spans="1:10" x14ac:dyDescent="0.25">
      <c r="A117" s="1">
        <v>43382</v>
      </c>
      <c r="B117">
        <v>19</v>
      </c>
      <c r="C117">
        <v>0</v>
      </c>
      <c r="D117">
        <v>92</v>
      </c>
      <c r="E117">
        <v>765</v>
      </c>
      <c r="F117">
        <v>810</v>
      </c>
      <c r="G117">
        <v>1120</v>
      </c>
      <c r="H117">
        <v>1170</v>
      </c>
      <c r="I117">
        <v>1376</v>
      </c>
      <c r="J117">
        <v>1432</v>
      </c>
    </row>
    <row r="118" spans="1:10" x14ac:dyDescent="0.25">
      <c r="A118" s="1">
        <v>43382</v>
      </c>
      <c r="B118">
        <v>0</v>
      </c>
      <c r="C118">
        <v>0</v>
      </c>
      <c r="D118">
        <v>91</v>
      </c>
      <c r="E118">
        <v>750</v>
      </c>
      <c r="F118">
        <v>794</v>
      </c>
      <c r="G118">
        <v>1105</v>
      </c>
      <c r="H118">
        <v>1156</v>
      </c>
      <c r="I118">
        <v>1366</v>
      </c>
      <c r="J118">
        <v>1423</v>
      </c>
    </row>
    <row r="119" spans="1:10" x14ac:dyDescent="0.25">
      <c r="A119" s="1">
        <v>43382</v>
      </c>
      <c r="B119">
        <v>1</v>
      </c>
      <c r="C119">
        <v>0</v>
      </c>
      <c r="D119">
        <v>87</v>
      </c>
      <c r="E119">
        <v>747</v>
      </c>
      <c r="F119">
        <v>791</v>
      </c>
      <c r="G119">
        <v>1103</v>
      </c>
      <c r="H119">
        <v>1154</v>
      </c>
      <c r="I119">
        <v>1362</v>
      </c>
      <c r="J119">
        <v>1419</v>
      </c>
    </row>
    <row r="120" spans="1:10" x14ac:dyDescent="0.25">
      <c r="A120" s="1">
        <v>43382</v>
      </c>
      <c r="B120">
        <v>2</v>
      </c>
      <c r="C120">
        <v>0</v>
      </c>
      <c r="D120">
        <v>89</v>
      </c>
      <c r="E120">
        <v>752</v>
      </c>
      <c r="F120">
        <v>797</v>
      </c>
      <c r="G120">
        <v>1111</v>
      </c>
      <c r="H120">
        <v>1162</v>
      </c>
      <c r="I120">
        <v>1373</v>
      </c>
      <c r="J120">
        <v>1430</v>
      </c>
    </row>
    <row r="121" spans="1:10" x14ac:dyDescent="0.25">
      <c r="A121" s="1">
        <v>43382</v>
      </c>
      <c r="B121">
        <v>3</v>
      </c>
      <c r="C121">
        <v>0</v>
      </c>
      <c r="D121">
        <v>89</v>
      </c>
      <c r="E121">
        <v>759</v>
      </c>
      <c r="F121">
        <v>804</v>
      </c>
      <c r="G121">
        <v>1117</v>
      </c>
      <c r="H121">
        <v>1169</v>
      </c>
      <c r="I121">
        <v>1379</v>
      </c>
      <c r="J121">
        <v>1436</v>
      </c>
    </row>
    <row r="122" spans="1:10" x14ac:dyDescent="0.25">
      <c r="A122" s="1">
        <v>43382</v>
      </c>
      <c r="B122">
        <v>4</v>
      </c>
      <c r="C122">
        <v>0</v>
      </c>
      <c r="D122">
        <v>91</v>
      </c>
      <c r="E122">
        <v>767</v>
      </c>
      <c r="F122">
        <v>812</v>
      </c>
      <c r="G122">
        <v>1128</v>
      </c>
      <c r="H122">
        <v>1180</v>
      </c>
      <c r="I122">
        <v>1391</v>
      </c>
      <c r="J122">
        <v>1448</v>
      </c>
    </row>
    <row r="123" spans="1:10" x14ac:dyDescent="0.25">
      <c r="A123" s="1">
        <v>43382</v>
      </c>
      <c r="B123">
        <v>5</v>
      </c>
      <c r="C123">
        <v>0</v>
      </c>
      <c r="D123">
        <v>88</v>
      </c>
      <c r="E123">
        <v>754</v>
      </c>
      <c r="F123">
        <v>798</v>
      </c>
      <c r="G123">
        <v>1111</v>
      </c>
      <c r="H123">
        <v>1161</v>
      </c>
      <c r="I123">
        <v>1371</v>
      </c>
      <c r="J123">
        <v>1427</v>
      </c>
    </row>
    <row r="124" spans="1:10" x14ac:dyDescent="0.25">
      <c r="A124" s="1">
        <v>43382</v>
      </c>
      <c r="B124">
        <v>6</v>
      </c>
      <c r="C124">
        <v>0</v>
      </c>
      <c r="D124">
        <v>91</v>
      </c>
      <c r="E124">
        <v>751</v>
      </c>
      <c r="F124">
        <v>796</v>
      </c>
      <c r="G124">
        <v>1108</v>
      </c>
      <c r="H124">
        <v>1159</v>
      </c>
      <c r="I124">
        <v>1370</v>
      </c>
      <c r="J124">
        <v>1427</v>
      </c>
    </row>
    <row r="125" spans="1:10" x14ac:dyDescent="0.25">
      <c r="A125" s="1">
        <v>43382</v>
      </c>
      <c r="B125">
        <v>7</v>
      </c>
      <c r="C125">
        <v>0</v>
      </c>
      <c r="D125">
        <v>92</v>
      </c>
      <c r="E125">
        <v>757</v>
      </c>
      <c r="F125">
        <v>802</v>
      </c>
      <c r="G125">
        <v>1118</v>
      </c>
      <c r="H125">
        <v>1170</v>
      </c>
      <c r="I125">
        <v>1383</v>
      </c>
      <c r="J125">
        <v>1440</v>
      </c>
    </row>
    <row r="126" spans="1:10" x14ac:dyDescent="0.25">
      <c r="A126" s="1">
        <v>43382</v>
      </c>
      <c r="B126">
        <v>8</v>
      </c>
      <c r="C126">
        <v>0</v>
      </c>
      <c r="D126">
        <v>89</v>
      </c>
      <c r="E126">
        <v>753</v>
      </c>
      <c r="F126">
        <v>799</v>
      </c>
      <c r="G126">
        <v>1112</v>
      </c>
      <c r="H126">
        <v>1164</v>
      </c>
      <c r="I126">
        <v>1375</v>
      </c>
      <c r="J126">
        <v>1432</v>
      </c>
    </row>
    <row r="127" spans="1:10" x14ac:dyDescent="0.25">
      <c r="A127" s="1">
        <v>43382</v>
      </c>
      <c r="B127">
        <v>9</v>
      </c>
      <c r="C127">
        <v>0</v>
      </c>
      <c r="D127">
        <v>93</v>
      </c>
      <c r="E127">
        <v>759</v>
      </c>
      <c r="F127">
        <v>803</v>
      </c>
      <c r="G127">
        <v>1117</v>
      </c>
      <c r="H127">
        <v>1168</v>
      </c>
      <c r="I127">
        <v>1378</v>
      </c>
      <c r="J127">
        <v>1435</v>
      </c>
    </row>
    <row r="128" spans="1:10" x14ac:dyDescent="0.25">
      <c r="A128" s="1">
        <v>43382</v>
      </c>
      <c r="B128">
        <v>10</v>
      </c>
      <c r="C128">
        <v>0</v>
      </c>
      <c r="D128">
        <v>88</v>
      </c>
      <c r="E128">
        <v>758</v>
      </c>
      <c r="F128">
        <v>802</v>
      </c>
      <c r="G128">
        <v>1120</v>
      </c>
      <c r="H128">
        <v>1173</v>
      </c>
      <c r="I128">
        <v>1386</v>
      </c>
      <c r="J128">
        <v>1444</v>
      </c>
    </row>
    <row r="129" spans="1:10" x14ac:dyDescent="0.25">
      <c r="A129" s="1">
        <v>43382</v>
      </c>
      <c r="B129">
        <v>11</v>
      </c>
      <c r="C129">
        <v>0</v>
      </c>
      <c r="D129">
        <v>88</v>
      </c>
      <c r="E129">
        <v>753</v>
      </c>
      <c r="F129">
        <v>799</v>
      </c>
      <c r="G129">
        <v>1115</v>
      </c>
      <c r="H129">
        <v>1167</v>
      </c>
      <c r="I129">
        <v>1379</v>
      </c>
      <c r="J129">
        <v>1436</v>
      </c>
    </row>
    <row r="130" spans="1:10" x14ac:dyDescent="0.25">
      <c r="A130" s="1">
        <v>43382</v>
      </c>
      <c r="B130">
        <v>12</v>
      </c>
      <c r="C130">
        <v>0</v>
      </c>
      <c r="D130">
        <v>87</v>
      </c>
      <c r="E130">
        <v>749</v>
      </c>
      <c r="F130">
        <v>794</v>
      </c>
      <c r="G130">
        <v>1109</v>
      </c>
      <c r="H130">
        <v>1161</v>
      </c>
      <c r="I130">
        <v>1374</v>
      </c>
      <c r="J130">
        <v>1432</v>
      </c>
    </row>
    <row r="131" spans="1:10" x14ac:dyDescent="0.25">
      <c r="A131" s="1">
        <v>43382</v>
      </c>
      <c r="B131">
        <v>13</v>
      </c>
      <c r="C131">
        <v>0</v>
      </c>
      <c r="D131">
        <v>89</v>
      </c>
      <c r="E131">
        <v>752</v>
      </c>
      <c r="F131">
        <v>797</v>
      </c>
      <c r="G131">
        <v>1109</v>
      </c>
      <c r="H131">
        <v>1160</v>
      </c>
      <c r="I131">
        <v>1370</v>
      </c>
      <c r="J131">
        <v>1426</v>
      </c>
    </row>
    <row r="132" spans="1:10" x14ac:dyDescent="0.25">
      <c r="A132" s="1">
        <v>43382</v>
      </c>
      <c r="B132">
        <v>14</v>
      </c>
      <c r="C132">
        <v>0</v>
      </c>
      <c r="D132">
        <v>87</v>
      </c>
      <c r="E132">
        <v>755</v>
      </c>
      <c r="F132">
        <v>800</v>
      </c>
      <c r="G132">
        <v>1120</v>
      </c>
      <c r="H132">
        <v>1173</v>
      </c>
      <c r="I132">
        <v>1386</v>
      </c>
      <c r="J132">
        <v>1443</v>
      </c>
    </row>
    <row r="133" spans="1:10" x14ac:dyDescent="0.25">
      <c r="A133" s="1">
        <v>43382</v>
      </c>
      <c r="B133">
        <v>15</v>
      </c>
      <c r="C133">
        <v>0</v>
      </c>
      <c r="D133">
        <v>90</v>
      </c>
      <c r="E133">
        <v>762</v>
      </c>
      <c r="F133">
        <v>808</v>
      </c>
      <c r="G133">
        <v>1125</v>
      </c>
      <c r="H133">
        <v>1177</v>
      </c>
      <c r="I133">
        <v>1390</v>
      </c>
      <c r="J133">
        <v>1447</v>
      </c>
    </row>
    <row r="134" spans="1:10" x14ac:dyDescent="0.25">
      <c r="A134" s="1">
        <v>43382</v>
      </c>
      <c r="B134">
        <v>16</v>
      </c>
      <c r="C134">
        <v>0</v>
      </c>
      <c r="D134">
        <v>93</v>
      </c>
      <c r="E134">
        <v>767</v>
      </c>
      <c r="F134">
        <v>812</v>
      </c>
      <c r="G134">
        <v>1126</v>
      </c>
      <c r="H134">
        <v>1177</v>
      </c>
      <c r="I134">
        <v>1387</v>
      </c>
      <c r="J134">
        <v>1445</v>
      </c>
    </row>
    <row r="135" spans="1:10" x14ac:dyDescent="0.25">
      <c r="A135" s="1">
        <v>43382</v>
      </c>
      <c r="B135">
        <v>17</v>
      </c>
      <c r="C135">
        <v>0</v>
      </c>
      <c r="D135">
        <v>91</v>
      </c>
      <c r="E135">
        <v>766</v>
      </c>
      <c r="F135">
        <v>812</v>
      </c>
      <c r="G135">
        <v>1130</v>
      </c>
      <c r="H135">
        <v>1181</v>
      </c>
      <c r="I135">
        <v>1393</v>
      </c>
      <c r="J135">
        <v>1450</v>
      </c>
    </row>
    <row r="136" spans="1:10" x14ac:dyDescent="0.25">
      <c r="A136" s="1">
        <v>43382</v>
      </c>
      <c r="B136">
        <v>18</v>
      </c>
      <c r="C136">
        <v>0</v>
      </c>
      <c r="D136">
        <v>89</v>
      </c>
      <c r="E136">
        <v>749</v>
      </c>
      <c r="F136">
        <v>794</v>
      </c>
      <c r="G136">
        <v>1106</v>
      </c>
      <c r="H136">
        <v>1158</v>
      </c>
      <c r="I136">
        <v>1369</v>
      </c>
      <c r="J136">
        <v>1426</v>
      </c>
    </row>
    <row r="137" spans="1:10" x14ac:dyDescent="0.25">
      <c r="A137" s="1">
        <v>43382</v>
      </c>
      <c r="B137">
        <v>19</v>
      </c>
      <c r="C137">
        <v>0</v>
      </c>
      <c r="D137">
        <v>91</v>
      </c>
      <c r="E137">
        <v>765</v>
      </c>
      <c r="F137">
        <v>810</v>
      </c>
      <c r="G137">
        <v>1130</v>
      </c>
      <c r="H137">
        <v>1182</v>
      </c>
      <c r="I137">
        <v>1397</v>
      </c>
      <c r="J137">
        <v>1455</v>
      </c>
    </row>
    <row r="138" spans="1:10" x14ac:dyDescent="0.25">
      <c r="A138" s="1">
        <v>43382</v>
      </c>
      <c r="B138">
        <v>0</v>
      </c>
      <c r="C138">
        <v>0</v>
      </c>
      <c r="D138">
        <v>96</v>
      </c>
      <c r="E138">
        <v>777</v>
      </c>
      <c r="F138">
        <v>822</v>
      </c>
      <c r="G138">
        <v>1135</v>
      </c>
      <c r="H138">
        <v>1186</v>
      </c>
      <c r="I138">
        <v>1393</v>
      </c>
      <c r="J138">
        <v>1450</v>
      </c>
    </row>
    <row r="139" spans="1:10" x14ac:dyDescent="0.25">
      <c r="A139" s="1">
        <v>43382</v>
      </c>
      <c r="B139">
        <v>1</v>
      </c>
      <c r="C139">
        <v>0</v>
      </c>
      <c r="D139">
        <v>99</v>
      </c>
      <c r="E139">
        <v>781</v>
      </c>
      <c r="F139">
        <v>826</v>
      </c>
      <c r="G139">
        <v>1140</v>
      </c>
      <c r="H139">
        <v>1190</v>
      </c>
      <c r="I139">
        <v>1397</v>
      </c>
      <c r="J139">
        <v>1453</v>
      </c>
    </row>
    <row r="140" spans="1:10" x14ac:dyDescent="0.25">
      <c r="A140" s="1">
        <v>43382</v>
      </c>
      <c r="B140">
        <v>2</v>
      </c>
      <c r="C140">
        <v>0</v>
      </c>
      <c r="D140">
        <v>91</v>
      </c>
      <c r="E140">
        <v>758</v>
      </c>
      <c r="F140">
        <v>802</v>
      </c>
      <c r="G140">
        <v>1110</v>
      </c>
      <c r="H140">
        <v>1160</v>
      </c>
      <c r="I140">
        <v>1365</v>
      </c>
      <c r="J140">
        <v>1421</v>
      </c>
    </row>
    <row r="141" spans="1:10" x14ac:dyDescent="0.25">
      <c r="A141" s="1">
        <v>43382</v>
      </c>
      <c r="B141">
        <v>3</v>
      </c>
      <c r="C141">
        <v>0</v>
      </c>
      <c r="D141">
        <v>94</v>
      </c>
      <c r="E141">
        <v>773</v>
      </c>
      <c r="F141">
        <v>818</v>
      </c>
      <c r="G141">
        <v>1133</v>
      </c>
      <c r="H141">
        <v>1185</v>
      </c>
      <c r="I141">
        <v>1394</v>
      </c>
      <c r="J141">
        <v>1451</v>
      </c>
    </row>
    <row r="142" spans="1:10" x14ac:dyDescent="0.25">
      <c r="A142" s="1">
        <v>43382</v>
      </c>
      <c r="B142">
        <v>4</v>
      </c>
      <c r="C142">
        <v>0</v>
      </c>
      <c r="D142">
        <v>93</v>
      </c>
      <c r="E142">
        <v>767</v>
      </c>
      <c r="F142">
        <v>811</v>
      </c>
      <c r="G142">
        <v>1125</v>
      </c>
      <c r="H142">
        <v>1176</v>
      </c>
      <c r="I142">
        <v>1387</v>
      </c>
      <c r="J142">
        <v>1444</v>
      </c>
    </row>
    <row r="143" spans="1:10" x14ac:dyDescent="0.25">
      <c r="A143" s="1">
        <v>43382</v>
      </c>
      <c r="B143">
        <v>5</v>
      </c>
      <c r="C143">
        <v>0</v>
      </c>
      <c r="D143">
        <v>93</v>
      </c>
      <c r="E143">
        <v>765</v>
      </c>
      <c r="F143">
        <v>809</v>
      </c>
      <c r="G143">
        <v>1120</v>
      </c>
      <c r="H143">
        <v>1172</v>
      </c>
      <c r="I143">
        <v>1379</v>
      </c>
      <c r="J143">
        <v>1435</v>
      </c>
    </row>
    <row r="144" spans="1:10" x14ac:dyDescent="0.25">
      <c r="A144" s="1">
        <v>43382</v>
      </c>
      <c r="B144">
        <v>6</v>
      </c>
      <c r="C144">
        <v>0</v>
      </c>
      <c r="D144">
        <v>89</v>
      </c>
      <c r="E144">
        <v>760</v>
      </c>
      <c r="F144">
        <v>805</v>
      </c>
      <c r="G144">
        <v>1117</v>
      </c>
      <c r="H144">
        <v>1167</v>
      </c>
      <c r="I144">
        <v>1376</v>
      </c>
      <c r="J144">
        <v>1431</v>
      </c>
    </row>
    <row r="145" spans="1:10" x14ac:dyDescent="0.25">
      <c r="A145" s="1">
        <v>43382</v>
      </c>
      <c r="B145">
        <v>7</v>
      </c>
      <c r="C145">
        <v>0</v>
      </c>
      <c r="D145">
        <v>94</v>
      </c>
      <c r="E145">
        <v>760</v>
      </c>
      <c r="F145">
        <v>805</v>
      </c>
      <c r="G145">
        <v>1121</v>
      </c>
      <c r="H145">
        <v>1173</v>
      </c>
      <c r="I145">
        <v>1383</v>
      </c>
      <c r="J145">
        <v>1439</v>
      </c>
    </row>
    <row r="146" spans="1:10" x14ac:dyDescent="0.25">
      <c r="A146" s="1">
        <v>43382</v>
      </c>
      <c r="B146">
        <v>8</v>
      </c>
      <c r="C146">
        <v>0</v>
      </c>
      <c r="D146">
        <v>89</v>
      </c>
      <c r="E146">
        <v>748</v>
      </c>
      <c r="F146">
        <v>793</v>
      </c>
      <c r="G146">
        <v>1105</v>
      </c>
      <c r="H146">
        <v>1156</v>
      </c>
      <c r="I146">
        <v>1364</v>
      </c>
      <c r="J146">
        <v>1421</v>
      </c>
    </row>
    <row r="147" spans="1:10" x14ac:dyDescent="0.25">
      <c r="A147" s="1">
        <v>43382</v>
      </c>
      <c r="B147">
        <v>9</v>
      </c>
      <c r="C147">
        <v>0</v>
      </c>
      <c r="D147">
        <v>90</v>
      </c>
      <c r="E147">
        <v>754</v>
      </c>
      <c r="F147">
        <v>798</v>
      </c>
      <c r="G147">
        <v>1111</v>
      </c>
      <c r="H147">
        <v>1162</v>
      </c>
      <c r="I147">
        <v>1371</v>
      </c>
      <c r="J147">
        <v>1427</v>
      </c>
    </row>
    <row r="148" spans="1:10" x14ac:dyDescent="0.25">
      <c r="A148" s="1">
        <v>43382</v>
      </c>
      <c r="B148">
        <v>10</v>
      </c>
      <c r="C148">
        <v>0</v>
      </c>
      <c r="D148">
        <v>92</v>
      </c>
      <c r="E148">
        <v>766</v>
      </c>
      <c r="F148">
        <v>810</v>
      </c>
      <c r="G148">
        <v>1123</v>
      </c>
      <c r="H148">
        <v>1174</v>
      </c>
      <c r="I148">
        <v>1382</v>
      </c>
      <c r="J148">
        <v>1438</v>
      </c>
    </row>
    <row r="149" spans="1:10" x14ac:dyDescent="0.25">
      <c r="A149" s="1">
        <v>43382</v>
      </c>
      <c r="B149">
        <v>11</v>
      </c>
      <c r="C149">
        <v>0</v>
      </c>
      <c r="D149">
        <v>89</v>
      </c>
      <c r="E149">
        <v>768</v>
      </c>
      <c r="F149">
        <v>812</v>
      </c>
      <c r="G149">
        <v>1127</v>
      </c>
      <c r="H149">
        <v>1179</v>
      </c>
      <c r="I149">
        <v>1387</v>
      </c>
      <c r="J149">
        <v>1444</v>
      </c>
    </row>
    <row r="150" spans="1:10" x14ac:dyDescent="0.25">
      <c r="A150" s="1">
        <v>43382</v>
      </c>
      <c r="B150">
        <v>12</v>
      </c>
      <c r="C150">
        <v>0</v>
      </c>
      <c r="D150">
        <v>92</v>
      </c>
      <c r="E150">
        <v>768</v>
      </c>
      <c r="F150">
        <v>814</v>
      </c>
      <c r="G150">
        <v>1124</v>
      </c>
      <c r="H150">
        <v>1174</v>
      </c>
      <c r="I150">
        <v>1381</v>
      </c>
      <c r="J150">
        <v>1437</v>
      </c>
    </row>
    <row r="151" spans="1:10" x14ac:dyDescent="0.25">
      <c r="A151" s="1">
        <v>43382</v>
      </c>
      <c r="B151">
        <v>13</v>
      </c>
      <c r="C151">
        <v>0</v>
      </c>
      <c r="D151">
        <v>94</v>
      </c>
      <c r="E151">
        <v>784</v>
      </c>
      <c r="F151">
        <v>830</v>
      </c>
      <c r="G151">
        <v>1152</v>
      </c>
      <c r="H151">
        <v>1205</v>
      </c>
      <c r="I151">
        <v>1418</v>
      </c>
      <c r="J151">
        <v>1476</v>
      </c>
    </row>
    <row r="152" spans="1:10" x14ac:dyDescent="0.25">
      <c r="A152" s="1">
        <v>43382</v>
      </c>
      <c r="B152">
        <v>14</v>
      </c>
      <c r="C152">
        <v>0</v>
      </c>
      <c r="D152">
        <v>89</v>
      </c>
      <c r="E152">
        <v>756</v>
      </c>
      <c r="F152">
        <v>800</v>
      </c>
      <c r="G152">
        <v>1111</v>
      </c>
      <c r="H152">
        <v>1163</v>
      </c>
      <c r="I152">
        <v>1370</v>
      </c>
      <c r="J152">
        <v>1426</v>
      </c>
    </row>
    <row r="153" spans="1:10" x14ac:dyDescent="0.25">
      <c r="A153" s="1">
        <v>43382</v>
      </c>
      <c r="B153">
        <v>15</v>
      </c>
      <c r="C153">
        <v>0</v>
      </c>
      <c r="D153">
        <v>90</v>
      </c>
      <c r="E153">
        <v>763</v>
      </c>
      <c r="F153">
        <v>807</v>
      </c>
      <c r="G153">
        <v>1119</v>
      </c>
      <c r="H153">
        <v>1170</v>
      </c>
      <c r="I153">
        <v>1378</v>
      </c>
      <c r="J153">
        <v>1434</v>
      </c>
    </row>
    <row r="154" spans="1:10" x14ac:dyDescent="0.25">
      <c r="A154" s="1">
        <v>43382</v>
      </c>
      <c r="B154">
        <v>16</v>
      </c>
      <c r="C154">
        <v>0</v>
      </c>
      <c r="D154">
        <v>91</v>
      </c>
      <c r="E154">
        <v>757</v>
      </c>
      <c r="F154">
        <v>801</v>
      </c>
      <c r="G154">
        <v>1113</v>
      </c>
      <c r="H154">
        <v>1164</v>
      </c>
      <c r="I154">
        <v>1371</v>
      </c>
      <c r="J154">
        <v>1427</v>
      </c>
    </row>
    <row r="155" spans="1:10" x14ac:dyDescent="0.25">
      <c r="A155" s="1">
        <v>43382</v>
      </c>
      <c r="B155">
        <v>17</v>
      </c>
      <c r="C155">
        <v>0</v>
      </c>
      <c r="D155">
        <v>98</v>
      </c>
      <c r="E155">
        <v>774</v>
      </c>
      <c r="F155">
        <v>818</v>
      </c>
      <c r="G155">
        <v>1135</v>
      </c>
      <c r="H155">
        <v>1186</v>
      </c>
      <c r="I155">
        <v>1397</v>
      </c>
      <c r="J155">
        <v>1454</v>
      </c>
    </row>
    <row r="156" spans="1:10" x14ac:dyDescent="0.25">
      <c r="A156" s="1">
        <v>43382</v>
      </c>
      <c r="B156">
        <v>18</v>
      </c>
      <c r="C156">
        <v>0</v>
      </c>
      <c r="D156">
        <v>91</v>
      </c>
      <c r="E156">
        <v>756</v>
      </c>
      <c r="F156">
        <v>801</v>
      </c>
      <c r="G156">
        <v>1114</v>
      </c>
      <c r="H156">
        <v>1166</v>
      </c>
      <c r="I156">
        <v>1374</v>
      </c>
      <c r="J156">
        <v>1431</v>
      </c>
    </row>
    <row r="157" spans="1:10" x14ac:dyDescent="0.25">
      <c r="A157" s="1">
        <v>43382</v>
      </c>
      <c r="B157">
        <v>19</v>
      </c>
      <c r="C157">
        <v>0</v>
      </c>
      <c r="D157">
        <v>92</v>
      </c>
      <c r="E157">
        <v>765</v>
      </c>
      <c r="F157">
        <v>810</v>
      </c>
      <c r="G157">
        <v>1120</v>
      </c>
      <c r="H157">
        <v>1170</v>
      </c>
      <c r="I157">
        <v>1378</v>
      </c>
      <c r="J157">
        <v>1434</v>
      </c>
    </row>
    <row r="158" spans="1:10" x14ac:dyDescent="0.25">
      <c r="A158" s="1">
        <v>43382</v>
      </c>
      <c r="B158">
        <v>0</v>
      </c>
      <c r="C158">
        <v>0</v>
      </c>
      <c r="D158">
        <v>94</v>
      </c>
      <c r="E158">
        <v>768</v>
      </c>
      <c r="F158">
        <v>812</v>
      </c>
      <c r="G158">
        <v>1122</v>
      </c>
      <c r="H158">
        <v>1173</v>
      </c>
      <c r="I158">
        <v>1378</v>
      </c>
      <c r="J158">
        <v>1433</v>
      </c>
    </row>
    <row r="159" spans="1:10" x14ac:dyDescent="0.25">
      <c r="A159" s="1">
        <v>43382</v>
      </c>
      <c r="B159">
        <v>1</v>
      </c>
      <c r="C159">
        <v>0</v>
      </c>
      <c r="D159">
        <v>88</v>
      </c>
      <c r="E159">
        <v>736</v>
      </c>
      <c r="F159">
        <v>780</v>
      </c>
      <c r="G159">
        <v>1083</v>
      </c>
      <c r="H159">
        <v>1133</v>
      </c>
      <c r="I159">
        <v>1335</v>
      </c>
      <c r="J159">
        <v>1390</v>
      </c>
    </row>
    <row r="160" spans="1:10" x14ac:dyDescent="0.25">
      <c r="A160" s="1">
        <v>43382</v>
      </c>
      <c r="B160">
        <v>2</v>
      </c>
      <c r="C160">
        <v>0</v>
      </c>
      <c r="D160">
        <v>88</v>
      </c>
      <c r="E160">
        <v>744</v>
      </c>
      <c r="F160">
        <v>790</v>
      </c>
      <c r="G160">
        <v>1099</v>
      </c>
      <c r="H160">
        <v>1150</v>
      </c>
      <c r="I160">
        <v>1353</v>
      </c>
      <c r="J160">
        <v>1409</v>
      </c>
    </row>
    <row r="161" spans="1:10" x14ac:dyDescent="0.25">
      <c r="A161" s="1">
        <v>43382</v>
      </c>
      <c r="B161">
        <v>3</v>
      </c>
      <c r="C161">
        <v>0</v>
      </c>
      <c r="D161">
        <v>93</v>
      </c>
      <c r="E161">
        <v>774</v>
      </c>
      <c r="F161">
        <v>819</v>
      </c>
      <c r="G161">
        <v>1132</v>
      </c>
      <c r="H161">
        <v>1183</v>
      </c>
      <c r="I161">
        <v>1390</v>
      </c>
      <c r="J161">
        <v>1446</v>
      </c>
    </row>
    <row r="162" spans="1:10" x14ac:dyDescent="0.25">
      <c r="A162" s="1">
        <v>43382</v>
      </c>
      <c r="B162">
        <v>4</v>
      </c>
      <c r="C162">
        <v>0</v>
      </c>
      <c r="D162">
        <v>89</v>
      </c>
      <c r="E162">
        <v>746</v>
      </c>
      <c r="F162">
        <v>790</v>
      </c>
      <c r="G162">
        <v>1097</v>
      </c>
      <c r="H162">
        <v>1148</v>
      </c>
      <c r="I162">
        <v>1353</v>
      </c>
      <c r="J162">
        <v>1409</v>
      </c>
    </row>
    <row r="163" spans="1:10" x14ac:dyDescent="0.25">
      <c r="A163" s="1">
        <v>43382</v>
      </c>
      <c r="B163">
        <v>5</v>
      </c>
      <c r="C163">
        <v>0</v>
      </c>
      <c r="D163">
        <v>90</v>
      </c>
      <c r="E163">
        <v>754</v>
      </c>
      <c r="F163">
        <v>797</v>
      </c>
      <c r="G163">
        <v>1107</v>
      </c>
      <c r="H163">
        <v>1159</v>
      </c>
      <c r="I163">
        <v>1365</v>
      </c>
      <c r="J163">
        <v>1422</v>
      </c>
    </row>
    <row r="164" spans="1:10" x14ac:dyDescent="0.25">
      <c r="A164" s="1">
        <v>43382</v>
      </c>
      <c r="B164">
        <v>6</v>
      </c>
      <c r="C164">
        <v>0</v>
      </c>
      <c r="D164">
        <v>90</v>
      </c>
      <c r="E164">
        <v>754</v>
      </c>
      <c r="F164">
        <v>798</v>
      </c>
      <c r="G164">
        <v>1106</v>
      </c>
      <c r="H164">
        <v>1157</v>
      </c>
      <c r="I164">
        <v>1363</v>
      </c>
      <c r="J164">
        <v>1419</v>
      </c>
    </row>
    <row r="165" spans="1:10" x14ac:dyDescent="0.25">
      <c r="A165" s="1">
        <v>43382</v>
      </c>
      <c r="B165">
        <v>7</v>
      </c>
      <c r="C165">
        <v>0</v>
      </c>
      <c r="D165">
        <v>87</v>
      </c>
      <c r="E165">
        <v>740</v>
      </c>
      <c r="F165">
        <v>786</v>
      </c>
      <c r="G165">
        <v>1098</v>
      </c>
      <c r="H165">
        <v>1149</v>
      </c>
      <c r="I165">
        <v>1356</v>
      </c>
      <c r="J165">
        <v>1412</v>
      </c>
    </row>
    <row r="166" spans="1:10" x14ac:dyDescent="0.25">
      <c r="A166" s="1">
        <v>43382</v>
      </c>
      <c r="B166">
        <v>8</v>
      </c>
      <c r="C166">
        <v>0</v>
      </c>
      <c r="D166">
        <v>89</v>
      </c>
      <c r="E166">
        <v>744</v>
      </c>
      <c r="F166">
        <v>787</v>
      </c>
      <c r="G166">
        <v>1094</v>
      </c>
      <c r="H166">
        <v>1144</v>
      </c>
      <c r="I166">
        <v>1350</v>
      </c>
      <c r="J166">
        <v>1406</v>
      </c>
    </row>
    <row r="167" spans="1:10" x14ac:dyDescent="0.25">
      <c r="A167" s="1">
        <v>43382</v>
      </c>
      <c r="B167">
        <v>9</v>
      </c>
      <c r="C167">
        <v>0</v>
      </c>
      <c r="D167">
        <v>89</v>
      </c>
      <c r="E167">
        <v>763</v>
      </c>
      <c r="F167">
        <v>809</v>
      </c>
      <c r="G167">
        <v>1130</v>
      </c>
      <c r="H167">
        <v>1183</v>
      </c>
      <c r="I167">
        <v>1398</v>
      </c>
      <c r="J167">
        <v>1457</v>
      </c>
    </row>
    <row r="168" spans="1:10" x14ac:dyDescent="0.25">
      <c r="A168" s="1">
        <v>43382</v>
      </c>
      <c r="B168">
        <v>10</v>
      </c>
      <c r="C168">
        <v>0</v>
      </c>
      <c r="D168">
        <v>91</v>
      </c>
      <c r="E168">
        <v>754</v>
      </c>
      <c r="F168">
        <v>799</v>
      </c>
      <c r="G168">
        <v>1111</v>
      </c>
      <c r="H168">
        <v>1163</v>
      </c>
      <c r="I168">
        <v>1374</v>
      </c>
      <c r="J168">
        <v>1431</v>
      </c>
    </row>
    <row r="169" spans="1:10" x14ac:dyDescent="0.25">
      <c r="A169" s="1">
        <v>43382</v>
      </c>
      <c r="B169">
        <v>11</v>
      </c>
      <c r="C169">
        <v>0</v>
      </c>
      <c r="D169">
        <v>87</v>
      </c>
      <c r="E169">
        <v>744</v>
      </c>
      <c r="F169">
        <v>788</v>
      </c>
      <c r="G169">
        <v>1094</v>
      </c>
      <c r="H169">
        <v>1145</v>
      </c>
      <c r="I169">
        <v>1350</v>
      </c>
      <c r="J169">
        <v>1405</v>
      </c>
    </row>
    <row r="170" spans="1:10" x14ac:dyDescent="0.25">
      <c r="A170" s="1">
        <v>43382</v>
      </c>
      <c r="B170">
        <v>12</v>
      </c>
      <c r="C170">
        <v>0</v>
      </c>
      <c r="D170">
        <v>90</v>
      </c>
      <c r="E170">
        <v>745</v>
      </c>
      <c r="F170">
        <v>789</v>
      </c>
      <c r="G170">
        <v>1098</v>
      </c>
      <c r="H170">
        <v>1148</v>
      </c>
      <c r="I170">
        <v>1355</v>
      </c>
      <c r="J170">
        <v>1411</v>
      </c>
    </row>
    <row r="171" spans="1:10" x14ac:dyDescent="0.25">
      <c r="A171" s="1">
        <v>43382</v>
      </c>
      <c r="B171">
        <v>13</v>
      </c>
      <c r="C171">
        <v>0</v>
      </c>
      <c r="D171">
        <v>89</v>
      </c>
      <c r="E171">
        <v>746</v>
      </c>
      <c r="F171">
        <v>789</v>
      </c>
      <c r="G171">
        <v>1101</v>
      </c>
      <c r="H171">
        <v>1152</v>
      </c>
      <c r="I171">
        <v>1360</v>
      </c>
      <c r="J171">
        <v>1416</v>
      </c>
    </row>
    <row r="172" spans="1:10" x14ac:dyDescent="0.25">
      <c r="A172" s="1">
        <v>43382</v>
      </c>
      <c r="B172">
        <v>14</v>
      </c>
      <c r="C172">
        <v>0</v>
      </c>
      <c r="D172">
        <v>90</v>
      </c>
      <c r="E172">
        <v>748</v>
      </c>
      <c r="F172">
        <v>791</v>
      </c>
      <c r="G172">
        <v>1101</v>
      </c>
      <c r="H172">
        <v>1151</v>
      </c>
      <c r="I172">
        <v>1359</v>
      </c>
      <c r="J172">
        <v>1414</v>
      </c>
    </row>
    <row r="173" spans="1:10" x14ac:dyDescent="0.25">
      <c r="A173" s="1">
        <v>43382</v>
      </c>
      <c r="B173">
        <v>15</v>
      </c>
      <c r="C173">
        <v>0</v>
      </c>
      <c r="D173">
        <v>91</v>
      </c>
      <c r="E173">
        <v>744</v>
      </c>
      <c r="F173">
        <v>787</v>
      </c>
      <c r="G173">
        <v>1094</v>
      </c>
      <c r="H173">
        <v>1146</v>
      </c>
      <c r="I173">
        <v>1353</v>
      </c>
      <c r="J173">
        <v>1410</v>
      </c>
    </row>
    <row r="174" spans="1:10" x14ac:dyDescent="0.25">
      <c r="A174" s="1">
        <v>43382</v>
      </c>
      <c r="B174">
        <v>16</v>
      </c>
      <c r="C174">
        <v>0</v>
      </c>
      <c r="D174">
        <v>86</v>
      </c>
      <c r="E174">
        <v>734</v>
      </c>
      <c r="F174">
        <v>777</v>
      </c>
      <c r="G174">
        <v>1083</v>
      </c>
      <c r="H174">
        <v>1132</v>
      </c>
      <c r="I174">
        <v>1337</v>
      </c>
      <c r="J174">
        <v>1392</v>
      </c>
    </row>
    <row r="175" spans="1:10" x14ac:dyDescent="0.25">
      <c r="A175" s="1">
        <v>43382</v>
      </c>
      <c r="B175">
        <v>17</v>
      </c>
      <c r="C175">
        <v>0</v>
      </c>
      <c r="D175">
        <v>90</v>
      </c>
      <c r="E175">
        <v>746</v>
      </c>
      <c r="F175">
        <v>791</v>
      </c>
      <c r="G175">
        <v>1105</v>
      </c>
      <c r="H175">
        <v>1158</v>
      </c>
      <c r="I175">
        <v>1370</v>
      </c>
      <c r="J175">
        <v>1428</v>
      </c>
    </row>
    <row r="176" spans="1:10" x14ac:dyDescent="0.25">
      <c r="A176" s="1">
        <v>43382</v>
      </c>
      <c r="B176">
        <v>18</v>
      </c>
      <c r="C176">
        <v>0</v>
      </c>
      <c r="D176">
        <v>89</v>
      </c>
      <c r="E176">
        <v>750</v>
      </c>
      <c r="F176">
        <v>794</v>
      </c>
      <c r="G176">
        <v>1104</v>
      </c>
      <c r="H176">
        <v>1156</v>
      </c>
      <c r="I176">
        <v>1363</v>
      </c>
      <c r="J176">
        <v>1420</v>
      </c>
    </row>
    <row r="177" spans="1:10" x14ac:dyDescent="0.25">
      <c r="A177" s="1">
        <v>43382</v>
      </c>
      <c r="B177">
        <v>19</v>
      </c>
      <c r="C177">
        <v>0</v>
      </c>
      <c r="D177">
        <v>88</v>
      </c>
      <c r="E177">
        <v>746</v>
      </c>
      <c r="F177">
        <v>790</v>
      </c>
      <c r="G177">
        <v>1101</v>
      </c>
      <c r="H177">
        <v>1152</v>
      </c>
      <c r="I177">
        <v>1359</v>
      </c>
      <c r="J177">
        <v>1416</v>
      </c>
    </row>
    <row r="178" spans="1:10" x14ac:dyDescent="0.25">
      <c r="A178" s="1">
        <v>43382</v>
      </c>
      <c r="B178">
        <v>0</v>
      </c>
      <c r="C178">
        <v>0</v>
      </c>
      <c r="D178">
        <v>89</v>
      </c>
      <c r="E178">
        <v>735</v>
      </c>
      <c r="F178">
        <v>778</v>
      </c>
      <c r="G178">
        <v>1083</v>
      </c>
      <c r="H178">
        <v>1133</v>
      </c>
      <c r="I178">
        <v>1335</v>
      </c>
      <c r="J178">
        <v>1390</v>
      </c>
    </row>
    <row r="179" spans="1:10" x14ac:dyDescent="0.25">
      <c r="A179" s="1">
        <v>43382</v>
      </c>
      <c r="B179">
        <v>1</v>
      </c>
      <c r="C179">
        <v>0</v>
      </c>
      <c r="D179">
        <v>86</v>
      </c>
      <c r="E179">
        <v>732</v>
      </c>
      <c r="F179">
        <v>775</v>
      </c>
      <c r="G179">
        <v>1079</v>
      </c>
      <c r="H179">
        <v>1129</v>
      </c>
      <c r="I179">
        <v>1331</v>
      </c>
      <c r="J179">
        <v>1386</v>
      </c>
    </row>
    <row r="180" spans="1:10" x14ac:dyDescent="0.25">
      <c r="A180" s="1">
        <v>43382</v>
      </c>
      <c r="B180">
        <v>2</v>
      </c>
      <c r="C180">
        <v>0</v>
      </c>
      <c r="D180">
        <v>86</v>
      </c>
      <c r="E180">
        <v>745</v>
      </c>
      <c r="F180">
        <v>789</v>
      </c>
      <c r="G180">
        <v>1102</v>
      </c>
      <c r="H180">
        <v>1153</v>
      </c>
      <c r="I180">
        <v>1360</v>
      </c>
      <c r="J180">
        <v>1416</v>
      </c>
    </row>
    <row r="181" spans="1:10" x14ac:dyDescent="0.25">
      <c r="A181" s="1">
        <v>43382</v>
      </c>
      <c r="B181">
        <v>3</v>
      </c>
      <c r="C181">
        <v>0</v>
      </c>
      <c r="D181">
        <v>87</v>
      </c>
      <c r="E181">
        <v>744</v>
      </c>
      <c r="F181">
        <v>790</v>
      </c>
      <c r="G181">
        <v>1104</v>
      </c>
      <c r="H181">
        <v>1156</v>
      </c>
      <c r="I181">
        <v>1367</v>
      </c>
      <c r="J181">
        <v>1425</v>
      </c>
    </row>
    <row r="182" spans="1:10" x14ac:dyDescent="0.25">
      <c r="A182" s="1">
        <v>43382</v>
      </c>
      <c r="B182">
        <v>4</v>
      </c>
      <c r="C182">
        <v>0</v>
      </c>
      <c r="D182">
        <v>87</v>
      </c>
      <c r="E182">
        <v>735</v>
      </c>
      <c r="F182">
        <v>778</v>
      </c>
      <c r="G182">
        <v>1083</v>
      </c>
      <c r="H182">
        <v>1134</v>
      </c>
      <c r="I182">
        <v>1338</v>
      </c>
      <c r="J182">
        <v>1393</v>
      </c>
    </row>
    <row r="183" spans="1:10" x14ac:dyDescent="0.25">
      <c r="A183" s="1">
        <v>43382</v>
      </c>
      <c r="B183">
        <v>5</v>
      </c>
      <c r="C183">
        <v>0</v>
      </c>
      <c r="D183">
        <v>87</v>
      </c>
      <c r="E183">
        <v>739</v>
      </c>
      <c r="F183">
        <v>783</v>
      </c>
      <c r="G183">
        <v>1088</v>
      </c>
      <c r="H183">
        <v>1138</v>
      </c>
      <c r="I183">
        <v>1342</v>
      </c>
      <c r="J183">
        <v>1398</v>
      </c>
    </row>
    <row r="184" spans="1:10" x14ac:dyDescent="0.25">
      <c r="A184" s="1">
        <v>43382</v>
      </c>
      <c r="B184">
        <v>6</v>
      </c>
      <c r="C184">
        <v>0</v>
      </c>
      <c r="D184">
        <v>90</v>
      </c>
      <c r="E184">
        <v>751</v>
      </c>
      <c r="F184">
        <v>796</v>
      </c>
      <c r="G184">
        <v>1109</v>
      </c>
      <c r="H184">
        <v>1160</v>
      </c>
      <c r="I184">
        <v>1369</v>
      </c>
      <c r="J184">
        <v>1425</v>
      </c>
    </row>
    <row r="185" spans="1:10" x14ac:dyDescent="0.25">
      <c r="A185" s="1">
        <v>43382</v>
      </c>
      <c r="B185">
        <v>7</v>
      </c>
      <c r="C185">
        <v>0</v>
      </c>
      <c r="D185">
        <v>85</v>
      </c>
      <c r="E185">
        <v>734</v>
      </c>
      <c r="F185">
        <v>776</v>
      </c>
      <c r="G185">
        <v>1082</v>
      </c>
      <c r="H185">
        <v>1132</v>
      </c>
      <c r="I185">
        <v>1337</v>
      </c>
      <c r="J185">
        <v>1392</v>
      </c>
    </row>
    <row r="186" spans="1:10" x14ac:dyDescent="0.25">
      <c r="A186" s="1">
        <v>43382</v>
      </c>
      <c r="B186">
        <v>8</v>
      </c>
      <c r="C186">
        <v>0</v>
      </c>
      <c r="D186">
        <v>89</v>
      </c>
      <c r="E186">
        <v>742</v>
      </c>
      <c r="F186">
        <v>785</v>
      </c>
      <c r="G186">
        <v>1092</v>
      </c>
      <c r="H186">
        <v>1142</v>
      </c>
      <c r="I186">
        <v>1346</v>
      </c>
      <c r="J186">
        <v>1401</v>
      </c>
    </row>
    <row r="187" spans="1:10" x14ac:dyDescent="0.25">
      <c r="A187" s="1">
        <v>43382</v>
      </c>
      <c r="B187">
        <v>9</v>
      </c>
      <c r="C187">
        <v>0</v>
      </c>
      <c r="D187">
        <v>96</v>
      </c>
      <c r="E187">
        <v>771</v>
      </c>
      <c r="F187">
        <v>817</v>
      </c>
      <c r="G187">
        <v>1135</v>
      </c>
      <c r="H187">
        <v>1187</v>
      </c>
      <c r="I187">
        <v>1395</v>
      </c>
      <c r="J187">
        <v>1451</v>
      </c>
    </row>
    <row r="188" spans="1:10" x14ac:dyDescent="0.25">
      <c r="A188" s="1">
        <v>43382</v>
      </c>
      <c r="B188">
        <v>10</v>
      </c>
      <c r="C188">
        <v>0</v>
      </c>
      <c r="D188">
        <v>89</v>
      </c>
      <c r="E188">
        <v>741</v>
      </c>
      <c r="F188">
        <v>784</v>
      </c>
      <c r="G188">
        <v>1092</v>
      </c>
      <c r="H188">
        <v>1143</v>
      </c>
      <c r="I188">
        <v>1350</v>
      </c>
      <c r="J188">
        <v>1406</v>
      </c>
    </row>
    <row r="189" spans="1:10" x14ac:dyDescent="0.25">
      <c r="A189" s="1">
        <v>43382</v>
      </c>
      <c r="B189">
        <v>11</v>
      </c>
      <c r="C189">
        <v>0</v>
      </c>
      <c r="D189">
        <v>90</v>
      </c>
      <c r="E189">
        <v>745</v>
      </c>
      <c r="F189">
        <v>789</v>
      </c>
      <c r="G189">
        <v>1100</v>
      </c>
      <c r="H189">
        <v>1150</v>
      </c>
      <c r="I189">
        <v>1358</v>
      </c>
      <c r="J189">
        <v>1415</v>
      </c>
    </row>
    <row r="190" spans="1:10" x14ac:dyDescent="0.25">
      <c r="A190" s="1">
        <v>43382</v>
      </c>
      <c r="B190">
        <v>12</v>
      </c>
      <c r="C190">
        <v>0</v>
      </c>
      <c r="D190">
        <v>90</v>
      </c>
      <c r="E190">
        <v>740</v>
      </c>
      <c r="F190">
        <v>784</v>
      </c>
      <c r="G190">
        <v>1092</v>
      </c>
      <c r="H190">
        <v>1143</v>
      </c>
      <c r="I190">
        <v>1348</v>
      </c>
      <c r="J190">
        <v>1404</v>
      </c>
    </row>
    <row r="191" spans="1:10" x14ac:dyDescent="0.25">
      <c r="A191" s="1">
        <v>43382</v>
      </c>
      <c r="B191">
        <v>13</v>
      </c>
      <c r="C191">
        <v>0</v>
      </c>
      <c r="D191">
        <v>86</v>
      </c>
      <c r="E191">
        <v>736</v>
      </c>
      <c r="F191">
        <v>779</v>
      </c>
      <c r="G191">
        <v>1085</v>
      </c>
      <c r="H191">
        <v>1136</v>
      </c>
      <c r="I191">
        <v>1340</v>
      </c>
      <c r="J191">
        <v>1396</v>
      </c>
    </row>
    <row r="192" spans="1:10" x14ac:dyDescent="0.25">
      <c r="A192" s="1">
        <v>43382</v>
      </c>
      <c r="B192">
        <v>14</v>
      </c>
      <c r="C192">
        <v>0</v>
      </c>
      <c r="D192">
        <v>88</v>
      </c>
      <c r="E192">
        <v>744</v>
      </c>
      <c r="F192">
        <v>788</v>
      </c>
      <c r="G192">
        <v>1097</v>
      </c>
      <c r="H192">
        <v>1148</v>
      </c>
      <c r="I192">
        <v>1353</v>
      </c>
      <c r="J192">
        <v>1408</v>
      </c>
    </row>
    <row r="193" spans="1:10" x14ac:dyDescent="0.25">
      <c r="A193" s="1">
        <v>43382</v>
      </c>
      <c r="B193">
        <v>15</v>
      </c>
      <c r="C193">
        <v>0</v>
      </c>
      <c r="D193">
        <v>90</v>
      </c>
      <c r="E193">
        <v>750</v>
      </c>
      <c r="F193">
        <v>794</v>
      </c>
      <c r="G193">
        <v>1102</v>
      </c>
      <c r="H193">
        <v>1153</v>
      </c>
      <c r="I193">
        <v>1359</v>
      </c>
      <c r="J193">
        <v>1416</v>
      </c>
    </row>
    <row r="194" spans="1:10" x14ac:dyDescent="0.25">
      <c r="A194" s="1">
        <v>43382</v>
      </c>
      <c r="B194">
        <v>16</v>
      </c>
      <c r="C194">
        <v>0</v>
      </c>
      <c r="D194">
        <v>91</v>
      </c>
      <c r="E194">
        <v>749</v>
      </c>
      <c r="F194">
        <v>793</v>
      </c>
      <c r="G194">
        <v>1097</v>
      </c>
      <c r="H194">
        <v>1148</v>
      </c>
      <c r="I194">
        <v>1353</v>
      </c>
      <c r="J194">
        <v>1408</v>
      </c>
    </row>
    <row r="195" spans="1:10" x14ac:dyDescent="0.25">
      <c r="A195" s="1">
        <v>43382</v>
      </c>
      <c r="B195">
        <v>17</v>
      </c>
      <c r="C195">
        <v>0</v>
      </c>
      <c r="D195">
        <v>91</v>
      </c>
      <c r="E195">
        <v>750</v>
      </c>
      <c r="F195">
        <v>794</v>
      </c>
      <c r="G195">
        <v>1106</v>
      </c>
      <c r="H195">
        <v>1156</v>
      </c>
      <c r="I195">
        <v>1363</v>
      </c>
      <c r="J195">
        <v>1418</v>
      </c>
    </row>
    <row r="196" spans="1:10" x14ac:dyDescent="0.25">
      <c r="A196" s="1">
        <v>43382</v>
      </c>
      <c r="B196">
        <v>18</v>
      </c>
      <c r="C196">
        <v>0</v>
      </c>
      <c r="D196">
        <v>87</v>
      </c>
      <c r="E196">
        <v>738</v>
      </c>
      <c r="F196">
        <v>781</v>
      </c>
      <c r="G196">
        <v>1088</v>
      </c>
      <c r="H196">
        <v>1138</v>
      </c>
      <c r="I196">
        <v>1343</v>
      </c>
      <c r="J196">
        <v>1398</v>
      </c>
    </row>
    <row r="197" spans="1:10" x14ac:dyDescent="0.25">
      <c r="A197" s="1">
        <v>43382</v>
      </c>
      <c r="B197">
        <v>19</v>
      </c>
      <c r="C197">
        <v>0</v>
      </c>
      <c r="D197">
        <v>87</v>
      </c>
      <c r="E197">
        <v>736</v>
      </c>
      <c r="F197">
        <v>780</v>
      </c>
      <c r="G197">
        <v>1090</v>
      </c>
      <c r="H197">
        <v>1141</v>
      </c>
      <c r="I197">
        <v>1348</v>
      </c>
      <c r="J197">
        <v>1405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70" zoomScaleNormal="70" workbookViewId="0">
      <selection activeCell="R2" sqref="R2"/>
    </sheetView>
  </sheetViews>
  <sheetFormatPr defaultRowHeight="15" x14ac:dyDescent="0.25"/>
  <cols>
    <col min="1" max="1" width="13.425781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5" x14ac:dyDescent="0.25">
      <c r="A2" s="1">
        <v>43382</v>
      </c>
      <c r="B2">
        <v>1</v>
      </c>
      <c r="C2">
        <v>0</v>
      </c>
      <c r="D2">
        <v>109</v>
      </c>
      <c r="E2" s="2">
        <f t="shared" ref="E2:E13" si="0">D2/1000</f>
        <v>0.109</v>
      </c>
      <c r="F2" s="7">
        <f>0.05/E2</f>
        <v>0.45871559633027525</v>
      </c>
      <c r="G2">
        <v>824</v>
      </c>
      <c r="H2">
        <v>871</v>
      </c>
      <c r="I2" s="3">
        <f t="shared" ref="I2:I13" si="1">(H2-G2)/1000</f>
        <v>4.7E-2</v>
      </c>
      <c r="J2" s="8">
        <f t="shared" ref="J2:J13" si="2">0.1/I2</f>
        <v>2.1276595744680851</v>
      </c>
      <c r="K2">
        <v>1196</v>
      </c>
      <c r="L2">
        <v>1249</v>
      </c>
      <c r="M2" s="9">
        <f t="shared" ref="M2:M13" si="3">(L2-K2)/1000</f>
        <v>5.2999999999999999E-2</v>
      </c>
      <c r="N2" s="10">
        <f t="shared" ref="N2:N13" si="4">0.15/M2</f>
        <v>2.8301886792452828</v>
      </c>
      <c r="O2">
        <v>1466</v>
      </c>
      <c r="P2">
        <v>1524</v>
      </c>
      <c r="Q2" s="11">
        <f t="shared" ref="Q2:Q13" si="5">(P2-O2)/1000</f>
        <v>5.8000000000000003E-2</v>
      </c>
      <c r="R2" s="11">
        <f>0.2/Q2</f>
        <v>3.4482758620689657</v>
      </c>
      <c r="S2" s="12">
        <f t="shared" ref="S2:S13" si="6">P2/1000</f>
        <v>1.524</v>
      </c>
      <c r="T2" s="13">
        <f>2.85/S2</f>
        <v>1.8700787401574803</v>
      </c>
      <c r="U2" s="14">
        <v>-1.3</v>
      </c>
      <c r="V2" s="14">
        <v>63.1</v>
      </c>
      <c r="Y2" s="1"/>
    </row>
    <row r="3" spans="1:25" x14ac:dyDescent="0.25">
      <c r="A3" s="1">
        <v>43382</v>
      </c>
      <c r="B3">
        <v>2</v>
      </c>
      <c r="C3">
        <v>0</v>
      </c>
      <c r="D3">
        <v>95</v>
      </c>
      <c r="E3" s="2">
        <f t="shared" si="0"/>
        <v>9.5000000000000001E-2</v>
      </c>
      <c r="F3" s="7">
        <f t="shared" ref="F3:F13" si="7">0.05/E3</f>
        <v>0.52631578947368418</v>
      </c>
      <c r="G3">
        <v>817</v>
      </c>
      <c r="H3">
        <v>863</v>
      </c>
      <c r="I3" s="3">
        <f t="shared" si="1"/>
        <v>4.5999999999999999E-2</v>
      </c>
      <c r="J3" s="8">
        <f t="shared" si="2"/>
        <v>2.1739130434782612</v>
      </c>
      <c r="K3">
        <v>1190</v>
      </c>
      <c r="L3">
        <v>1244</v>
      </c>
      <c r="M3" s="9">
        <f t="shared" si="3"/>
        <v>5.3999999999999999E-2</v>
      </c>
      <c r="N3" s="10">
        <f t="shared" si="4"/>
        <v>2.7777777777777777</v>
      </c>
      <c r="O3">
        <v>1461</v>
      </c>
      <c r="P3">
        <v>1519</v>
      </c>
      <c r="Q3" s="11">
        <f t="shared" si="5"/>
        <v>5.8000000000000003E-2</v>
      </c>
      <c r="R3" s="11">
        <f t="shared" ref="R3:R13" si="8">0.2/Q3</f>
        <v>3.4482758620689657</v>
      </c>
      <c r="S3" s="12">
        <f t="shared" si="6"/>
        <v>1.5189999999999999</v>
      </c>
      <c r="T3" s="13">
        <f t="shared" ref="T3:T13" si="9">2.85/S3</f>
        <v>1.8762343647136275</v>
      </c>
      <c r="U3" s="14"/>
      <c r="V3" s="14"/>
      <c r="Y3" s="1"/>
    </row>
    <row r="4" spans="1:25" x14ac:dyDescent="0.25">
      <c r="A4" s="1">
        <v>43382</v>
      </c>
      <c r="B4">
        <v>3</v>
      </c>
      <c r="C4">
        <v>0</v>
      </c>
      <c r="D4">
        <v>96</v>
      </c>
      <c r="E4" s="2">
        <f t="shared" si="0"/>
        <v>9.6000000000000002E-2</v>
      </c>
      <c r="F4" s="7">
        <f t="shared" si="7"/>
        <v>0.52083333333333337</v>
      </c>
      <c r="G4">
        <v>801</v>
      </c>
      <c r="H4">
        <v>847</v>
      </c>
      <c r="I4" s="3">
        <f t="shared" si="1"/>
        <v>4.5999999999999999E-2</v>
      </c>
      <c r="J4" s="8">
        <f t="shared" si="2"/>
        <v>2.1739130434782612</v>
      </c>
      <c r="K4">
        <v>1171</v>
      </c>
      <c r="L4">
        <v>1224</v>
      </c>
      <c r="M4" s="9">
        <f t="shared" si="3"/>
        <v>5.2999999999999999E-2</v>
      </c>
      <c r="N4" s="10">
        <f t="shared" si="4"/>
        <v>2.8301886792452828</v>
      </c>
      <c r="O4">
        <v>1440</v>
      </c>
      <c r="P4">
        <v>1498</v>
      </c>
      <c r="Q4" s="11">
        <f t="shared" si="5"/>
        <v>5.8000000000000003E-2</v>
      </c>
      <c r="R4" s="11">
        <f t="shared" si="8"/>
        <v>3.4482758620689657</v>
      </c>
      <c r="S4" s="12">
        <f t="shared" si="6"/>
        <v>1.498</v>
      </c>
      <c r="T4" s="13">
        <f t="shared" si="9"/>
        <v>1.9025367156208279</v>
      </c>
      <c r="U4" s="14"/>
      <c r="V4" s="14"/>
      <c r="Y4" s="1"/>
    </row>
    <row r="5" spans="1:25" x14ac:dyDescent="0.25">
      <c r="A5" s="1">
        <v>43382</v>
      </c>
      <c r="B5">
        <v>4</v>
      </c>
      <c r="C5">
        <v>0</v>
      </c>
      <c r="D5">
        <v>93</v>
      </c>
      <c r="E5" s="2">
        <f t="shared" si="0"/>
        <v>9.2999999999999999E-2</v>
      </c>
      <c r="F5" s="7">
        <f t="shared" si="7"/>
        <v>0.53763440860215062</v>
      </c>
      <c r="G5">
        <v>787</v>
      </c>
      <c r="H5">
        <v>834</v>
      </c>
      <c r="I5" s="3">
        <f t="shared" si="1"/>
        <v>4.7E-2</v>
      </c>
      <c r="J5" s="8">
        <f t="shared" si="2"/>
        <v>2.1276595744680851</v>
      </c>
      <c r="K5">
        <v>1161</v>
      </c>
      <c r="L5">
        <v>1215</v>
      </c>
      <c r="M5" s="9">
        <f t="shared" si="3"/>
        <v>5.3999999999999999E-2</v>
      </c>
      <c r="N5" s="10">
        <f t="shared" si="4"/>
        <v>2.7777777777777777</v>
      </c>
      <c r="O5">
        <v>1434</v>
      </c>
      <c r="P5">
        <v>1493</v>
      </c>
      <c r="Q5" s="11">
        <f t="shared" si="5"/>
        <v>5.8999999999999997E-2</v>
      </c>
      <c r="R5" s="11">
        <f t="shared" si="8"/>
        <v>3.3898305084745766</v>
      </c>
      <c r="S5" s="12">
        <f t="shared" si="6"/>
        <v>1.4930000000000001</v>
      </c>
      <c r="T5" s="13">
        <f t="shared" si="9"/>
        <v>1.9089082384460816</v>
      </c>
      <c r="U5" s="14"/>
      <c r="V5" s="14"/>
      <c r="Y5" s="1"/>
    </row>
    <row r="6" spans="1:25" x14ac:dyDescent="0.25">
      <c r="A6" s="1">
        <v>43382</v>
      </c>
      <c r="B6">
        <v>5</v>
      </c>
      <c r="C6">
        <v>0</v>
      </c>
      <c r="D6">
        <v>96</v>
      </c>
      <c r="E6" s="2">
        <f t="shared" si="0"/>
        <v>9.6000000000000002E-2</v>
      </c>
      <c r="F6" s="7">
        <f t="shared" si="7"/>
        <v>0.52083333333333337</v>
      </c>
      <c r="G6">
        <v>812</v>
      </c>
      <c r="H6">
        <v>859</v>
      </c>
      <c r="I6" s="3">
        <f t="shared" si="1"/>
        <v>4.7E-2</v>
      </c>
      <c r="J6" s="8">
        <f t="shared" si="2"/>
        <v>2.1276595744680851</v>
      </c>
      <c r="K6">
        <v>1184</v>
      </c>
      <c r="L6">
        <v>1237</v>
      </c>
      <c r="M6" s="9">
        <f t="shared" si="3"/>
        <v>5.2999999999999999E-2</v>
      </c>
      <c r="N6" s="10">
        <f t="shared" si="4"/>
        <v>2.8301886792452828</v>
      </c>
      <c r="O6">
        <v>1454</v>
      </c>
      <c r="P6">
        <v>1513</v>
      </c>
      <c r="Q6" s="11">
        <f t="shared" si="5"/>
        <v>5.8999999999999997E-2</v>
      </c>
      <c r="R6" s="11">
        <f t="shared" si="8"/>
        <v>3.3898305084745766</v>
      </c>
      <c r="S6" s="12">
        <f t="shared" si="6"/>
        <v>1.5129999999999999</v>
      </c>
      <c r="T6" s="13">
        <f t="shared" si="9"/>
        <v>1.8836748182419036</v>
      </c>
      <c r="Y6" s="1"/>
    </row>
    <row r="7" spans="1:25" x14ac:dyDescent="0.25">
      <c r="A7" s="1">
        <v>43382</v>
      </c>
      <c r="B7">
        <v>6</v>
      </c>
      <c r="C7">
        <v>0</v>
      </c>
      <c r="D7">
        <v>98</v>
      </c>
      <c r="E7" s="2">
        <f t="shared" si="0"/>
        <v>9.8000000000000004E-2</v>
      </c>
      <c r="F7" s="7">
        <f t="shared" si="7"/>
        <v>0.51020408163265307</v>
      </c>
      <c r="G7">
        <v>816</v>
      </c>
      <c r="H7">
        <v>863</v>
      </c>
      <c r="I7" s="3">
        <f t="shared" si="1"/>
        <v>4.7E-2</v>
      </c>
      <c r="J7" s="8">
        <f t="shared" si="2"/>
        <v>2.1276595744680851</v>
      </c>
      <c r="K7">
        <v>1192</v>
      </c>
      <c r="L7">
        <v>1245</v>
      </c>
      <c r="M7" s="9">
        <f t="shared" si="3"/>
        <v>5.2999999999999999E-2</v>
      </c>
      <c r="N7" s="10">
        <f t="shared" si="4"/>
        <v>2.8301886792452828</v>
      </c>
      <c r="O7">
        <v>1464</v>
      </c>
      <c r="P7">
        <v>1523</v>
      </c>
      <c r="Q7" s="11">
        <f t="shared" si="5"/>
        <v>5.8999999999999997E-2</v>
      </c>
      <c r="R7" s="11">
        <f t="shared" si="8"/>
        <v>3.3898305084745766</v>
      </c>
      <c r="S7" s="12">
        <f t="shared" si="6"/>
        <v>1.5229999999999999</v>
      </c>
      <c r="T7" s="13">
        <f t="shared" si="9"/>
        <v>1.8713066316480631</v>
      </c>
      <c r="Y7" s="1"/>
    </row>
    <row r="8" spans="1:25" x14ac:dyDescent="0.25">
      <c r="A8" s="1">
        <v>43382</v>
      </c>
      <c r="B8">
        <v>7</v>
      </c>
      <c r="C8">
        <v>0</v>
      </c>
      <c r="D8">
        <v>94</v>
      </c>
      <c r="E8" s="2">
        <f t="shared" si="0"/>
        <v>9.4E-2</v>
      </c>
      <c r="F8" s="7">
        <f t="shared" si="7"/>
        <v>0.53191489361702127</v>
      </c>
      <c r="G8">
        <v>811</v>
      </c>
      <c r="H8">
        <v>858</v>
      </c>
      <c r="I8" s="3">
        <f t="shared" si="1"/>
        <v>4.7E-2</v>
      </c>
      <c r="J8" s="8">
        <f t="shared" si="2"/>
        <v>2.1276595744680851</v>
      </c>
      <c r="K8">
        <v>1182</v>
      </c>
      <c r="L8">
        <v>1236</v>
      </c>
      <c r="M8" s="9">
        <f t="shared" si="3"/>
        <v>5.3999999999999999E-2</v>
      </c>
      <c r="N8" s="10">
        <f t="shared" si="4"/>
        <v>2.7777777777777777</v>
      </c>
      <c r="O8">
        <v>1452</v>
      </c>
      <c r="P8">
        <v>1510</v>
      </c>
      <c r="Q8" s="11">
        <f t="shared" si="5"/>
        <v>5.8000000000000003E-2</v>
      </c>
      <c r="R8" s="11">
        <f t="shared" si="8"/>
        <v>3.4482758620689657</v>
      </c>
      <c r="S8" s="12">
        <f t="shared" si="6"/>
        <v>1.51</v>
      </c>
      <c r="T8" s="13">
        <f t="shared" si="9"/>
        <v>1.8874172185430464</v>
      </c>
      <c r="Y8" s="1"/>
    </row>
    <row r="9" spans="1:25" x14ac:dyDescent="0.25">
      <c r="A9" s="1">
        <v>43382</v>
      </c>
      <c r="B9">
        <v>8</v>
      </c>
      <c r="C9">
        <v>0</v>
      </c>
      <c r="D9">
        <v>94</v>
      </c>
      <c r="E9" s="2">
        <f t="shared" si="0"/>
        <v>9.4E-2</v>
      </c>
      <c r="F9" s="7">
        <f t="shared" si="7"/>
        <v>0.53191489361702127</v>
      </c>
      <c r="G9">
        <v>798</v>
      </c>
      <c r="H9">
        <v>845</v>
      </c>
      <c r="I9" s="3">
        <f t="shared" si="1"/>
        <v>4.7E-2</v>
      </c>
      <c r="J9" s="8">
        <f t="shared" si="2"/>
        <v>2.1276595744680851</v>
      </c>
      <c r="K9">
        <v>1173</v>
      </c>
      <c r="L9">
        <v>1226</v>
      </c>
      <c r="M9" s="9">
        <f t="shared" si="3"/>
        <v>5.2999999999999999E-2</v>
      </c>
      <c r="N9" s="10">
        <f t="shared" si="4"/>
        <v>2.8301886792452828</v>
      </c>
      <c r="O9">
        <v>1447</v>
      </c>
      <c r="P9">
        <v>1506</v>
      </c>
      <c r="Q9" s="11">
        <f t="shared" si="5"/>
        <v>5.8999999999999997E-2</v>
      </c>
      <c r="R9" s="11">
        <f t="shared" si="8"/>
        <v>3.3898305084745766</v>
      </c>
      <c r="S9" s="12">
        <f t="shared" si="6"/>
        <v>1.506</v>
      </c>
      <c r="T9" s="13">
        <f t="shared" si="9"/>
        <v>1.8924302788844622</v>
      </c>
      <c r="Y9" s="1"/>
    </row>
    <row r="10" spans="1:25" x14ac:dyDescent="0.25">
      <c r="A10" s="1">
        <v>43382</v>
      </c>
      <c r="B10">
        <v>9</v>
      </c>
      <c r="C10">
        <v>0</v>
      </c>
      <c r="D10">
        <v>96</v>
      </c>
      <c r="E10" s="2">
        <f t="shared" si="0"/>
        <v>9.6000000000000002E-2</v>
      </c>
      <c r="F10" s="7">
        <f t="shared" si="7"/>
        <v>0.52083333333333337</v>
      </c>
      <c r="G10">
        <v>812</v>
      </c>
      <c r="H10">
        <v>859</v>
      </c>
      <c r="I10" s="3">
        <f t="shared" si="1"/>
        <v>4.7E-2</v>
      </c>
      <c r="J10" s="8">
        <f t="shared" si="2"/>
        <v>2.1276595744680851</v>
      </c>
      <c r="K10">
        <v>1183</v>
      </c>
      <c r="L10">
        <v>1236</v>
      </c>
      <c r="M10" s="9">
        <f t="shared" si="3"/>
        <v>5.2999999999999999E-2</v>
      </c>
      <c r="N10" s="10">
        <f t="shared" si="4"/>
        <v>2.8301886792452828</v>
      </c>
      <c r="O10">
        <v>1452</v>
      </c>
      <c r="P10">
        <v>1511</v>
      </c>
      <c r="Q10" s="11">
        <f t="shared" si="5"/>
        <v>5.8999999999999997E-2</v>
      </c>
      <c r="R10" s="11">
        <f t="shared" si="8"/>
        <v>3.3898305084745766</v>
      </c>
      <c r="S10" s="12">
        <f t="shared" si="6"/>
        <v>1.5109999999999999</v>
      </c>
      <c r="T10" s="13">
        <f t="shared" si="9"/>
        <v>1.8861681005956321</v>
      </c>
      <c r="Y10" s="1"/>
    </row>
    <row r="11" spans="1:25" x14ac:dyDescent="0.25">
      <c r="A11" s="1">
        <v>43382</v>
      </c>
      <c r="B11">
        <v>10</v>
      </c>
      <c r="C11">
        <v>0</v>
      </c>
      <c r="D11">
        <v>91</v>
      </c>
      <c r="E11" s="2">
        <f t="shared" si="0"/>
        <v>9.0999999999999998E-2</v>
      </c>
      <c r="F11" s="7">
        <f t="shared" si="7"/>
        <v>0.5494505494505495</v>
      </c>
      <c r="G11">
        <v>796</v>
      </c>
      <c r="H11">
        <v>843</v>
      </c>
      <c r="I11" s="3">
        <f t="shared" si="1"/>
        <v>4.7E-2</v>
      </c>
      <c r="J11" s="8">
        <f t="shared" si="2"/>
        <v>2.1276595744680851</v>
      </c>
      <c r="K11">
        <v>1169</v>
      </c>
      <c r="L11">
        <v>1222</v>
      </c>
      <c r="M11" s="9">
        <f t="shared" si="3"/>
        <v>5.2999999999999999E-2</v>
      </c>
      <c r="N11" s="10">
        <f t="shared" si="4"/>
        <v>2.8301886792452828</v>
      </c>
      <c r="O11">
        <v>1439</v>
      </c>
      <c r="P11">
        <v>1498</v>
      </c>
      <c r="Q11" s="11">
        <f t="shared" si="5"/>
        <v>5.8999999999999997E-2</v>
      </c>
      <c r="R11" s="11">
        <f t="shared" si="8"/>
        <v>3.3898305084745766</v>
      </c>
      <c r="S11" s="12">
        <f t="shared" si="6"/>
        <v>1.498</v>
      </c>
      <c r="T11" s="13">
        <f t="shared" si="9"/>
        <v>1.9025367156208279</v>
      </c>
      <c r="Y11" s="1"/>
    </row>
    <row r="12" spans="1:25" x14ac:dyDescent="0.25">
      <c r="A12" s="1">
        <v>43382</v>
      </c>
      <c r="B12">
        <v>11</v>
      </c>
      <c r="C12">
        <v>0</v>
      </c>
      <c r="D12">
        <v>90</v>
      </c>
      <c r="E12" s="2">
        <f t="shared" si="0"/>
        <v>0.09</v>
      </c>
      <c r="F12" s="7">
        <f t="shared" si="7"/>
        <v>0.55555555555555558</v>
      </c>
      <c r="G12">
        <v>818</v>
      </c>
      <c r="H12">
        <v>865</v>
      </c>
      <c r="I12" s="3">
        <f t="shared" si="1"/>
        <v>4.7E-2</v>
      </c>
      <c r="J12" s="8">
        <f t="shared" si="2"/>
        <v>2.1276595744680851</v>
      </c>
      <c r="K12">
        <v>1195</v>
      </c>
      <c r="L12">
        <v>1249</v>
      </c>
      <c r="M12" s="9">
        <f t="shared" si="3"/>
        <v>5.3999999999999999E-2</v>
      </c>
      <c r="N12" s="10">
        <f t="shared" si="4"/>
        <v>2.7777777777777777</v>
      </c>
      <c r="O12">
        <v>1467</v>
      </c>
      <c r="P12">
        <v>1525</v>
      </c>
      <c r="Q12" s="11">
        <f t="shared" si="5"/>
        <v>5.8000000000000003E-2</v>
      </c>
      <c r="R12" s="11">
        <f t="shared" si="8"/>
        <v>3.4482758620689657</v>
      </c>
      <c r="S12" s="12">
        <f t="shared" si="6"/>
        <v>1.5249999999999999</v>
      </c>
      <c r="T12" s="13">
        <f t="shared" si="9"/>
        <v>1.8688524590163935</v>
      </c>
      <c r="Y12" s="1"/>
    </row>
    <row r="13" spans="1:25" x14ac:dyDescent="0.25">
      <c r="A13" s="1">
        <v>43382</v>
      </c>
      <c r="B13">
        <v>12</v>
      </c>
      <c r="C13">
        <v>0</v>
      </c>
      <c r="D13">
        <v>100</v>
      </c>
      <c r="E13" s="2">
        <f t="shared" si="0"/>
        <v>0.1</v>
      </c>
      <c r="F13" s="7">
        <f t="shared" si="7"/>
        <v>0.5</v>
      </c>
      <c r="G13">
        <v>810</v>
      </c>
      <c r="H13">
        <v>857</v>
      </c>
      <c r="I13" s="3">
        <f t="shared" si="1"/>
        <v>4.7E-2</v>
      </c>
      <c r="J13" s="8">
        <f t="shared" si="2"/>
        <v>2.1276595744680851</v>
      </c>
      <c r="K13">
        <v>1179</v>
      </c>
      <c r="L13">
        <v>1232</v>
      </c>
      <c r="M13" s="9">
        <f t="shared" si="3"/>
        <v>5.2999999999999999E-2</v>
      </c>
      <c r="N13" s="10">
        <f t="shared" si="4"/>
        <v>2.8301886792452828</v>
      </c>
      <c r="O13">
        <v>1447</v>
      </c>
      <c r="P13">
        <v>1506</v>
      </c>
      <c r="Q13" s="11">
        <f t="shared" si="5"/>
        <v>5.8999999999999997E-2</v>
      </c>
      <c r="R13" s="11">
        <f t="shared" si="8"/>
        <v>3.3898305084745766</v>
      </c>
      <c r="S13" s="12">
        <f t="shared" si="6"/>
        <v>1.506</v>
      </c>
      <c r="T13" s="13">
        <f t="shared" si="9"/>
        <v>1.8924302788844622</v>
      </c>
      <c r="Y13" s="1"/>
    </row>
    <row r="14" spans="1:25" x14ac:dyDescent="0.25">
      <c r="F14" s="15">
        <f>AVERAGE(F2:F13)</f>
        <v>0.52201714735657589</v>
      </c>
      <c r="J14" s="15">
        <f>AVERAGE(J2:J13)</f>
        <v>2.135368485969781</v>
      </c>
      <c r="K14" s="15"/>
      <c r="L14" s="15"/>
      <c r="M14" s="15"/>
      <c r="N14" s="15">
        <f>AVERAGE(N2:N13)</f>
        <v>2.8127183787561143</v>
      </c>
      <c r="O14" s="15"/>
      <c r="P14" s="15"/>
      <c r="Q14" s="15"/>
      <c r="R14" s="15">
        <f>AVERAGE(R2:R13)</f>
        <v>3.4141827391389055</v>
      </c>
      <c r="S14" s="15">
        <f>AVERAGE(S2:S13)</f>
        <v>1.5104999999999997</v>
      </c>
      <c r="T14" s="15">
        <f>AVERAGE(T2:T13)</f>
        <v>1.8868812133644006</v>
      </c>
      <c r="U14">
        <v>1</v>
      </c>
      <c r="V14">
        <v>1.5109999999999999</v>
      </c>
    </row>
    <row r="15" spans="1:25" x14ac:dyDescent="0.25">
      <c r="F15" s="16">
        <f>STDEV(F2:F13)</f>
        <v>2.5174514924794968E-2</v>
      </c>
      <c r="J15" s="16">
        <f>STDEV(J2:J13)</f>
        <v>1.8004138394114917E-2</v>
      </c>
      <c r="N15" s="15">
        <f>STDEV(N2:N13)</f>
        <v>2.5805344020824433E-2</v>
      </c>
      <c r="O15" s="15"/>
      <c r="P15" s="15"/>
      <c r="Q15" s="15"/>
      <c r="R15" s="15">
        <f>STDEV(R2:R13)</f>
        <v>3.0095187056951297E-2</v>
      </c>
      <c r="S15" s="15"/>
      <c r="T15" s="15">
        <f>STDEV(T2:T13)</f>
        <v>1.3522111400955541E-2</v>
      </c>
      <c r="U15">
        <v>12</v>
      </c>
      <c r="V15">
        <v>1.5109999999999999</v>
      </c>
    </row>
    <row r="17" spans="1:25" x14ac:dyDescent="0.25">
      <c r="Q17" s="15"/>
    </row>
    <row r="21" spans="1:25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  <c r="Y21" s="1"/>
    </row>
    <row r="22" spans="1:25" x14ac:dyDescent="0.25">
      <c r="A22" s="1">
        <v>43382</v>
      </c>
      <c r="B22">
        <v>1</v>
      </c>
      <c r="C22">
        <v>0</v>
      </c>
      <c r="D22">
        <v>89</v>
      </c>
      <c r="E22" s="2">
        <f t="shared" ref="E22:E33" si="10">D22/1000</f>
        <v>8.8999999999999996E-2</v>
      </c>
      <c r="F22" s="7">
        <f t="shared" ref="F22:F33" si="11">0.05/E22</f>
        <v>0.5617977528089888</v>
      </c>
      <c r="G22">
        <v>752</v>
      </c>
      <c r="H22">
        <v>797</v>
      </c>
      <c r="I22" s="3">
        <f t="shared" ref="I22:I33" si="12">(H22-G22)/1000</f>
        <v>4.4999999999999998E-2</v>
      </c>
      <c r="J22" s="8">
        <f t="shared" ref="J22:J33" si="13">0.1/I22</f>
        <v>2.2222222222222223</v>
      </c>
      <c r="K22">
        <v>1111</v>
      </c>
      <c r="L22">
        <v>1162</v>
      </c>
      <c r="M22" s="9">
        <f t="shared" ref="M22:M33" si="14">(L22-K22)/1000</f>
        <v>5.0999999999999997E-2</v>
      </c>
      <c r="N22" s="10">
        <f t="shared" ref="N22:N33" si="15">0.15/M22</f>
        <v>2.9411764705882355</v>
      </c>
      <c r="O22">
        <v>1373</v>
      </c>
      <c r="P22">
        <v>1430</v>
      </c>
      <c r="Q22" s="11">
        <f t="shared" ref="Q22:Q33" si="16">(P22-O22)/1000</f>
        <v>5.7000000000000002E-2</v>
      </c>
      <c r="R22" s="11">
        <f t="shared" ref="R22:R33" si="17">0.2/Q22</f>
        <v>3.5087719298245617</v>
      </c>
      <c r="S22" s="12">
        <f t="shared" ref="S22:S33" si="18">P22/1000</f>
        <v>1.43</v>
      </c>
      <c r="T22" s="13">
        <f t="shared" ref="T22:T33" si="19">2.85/S22</f>
        <v>1.9930069930069931</v>
      </c>
      <c r="U22" s="14">
        <v>-1.4</v>
      </c>
      <c r="V22" s="14">
        <v>63.2</v>
      </c>
      <c r="Y22" s="1"/>
    </row>
    <row r="23" spans="1:25" x14ac:dyDescent="0.25">
      <c r="A23" s="1">
        <v>43382</v>
      </c>
      <c r="B23">
        <v>2</v>
      </c>
      <c r="C23">
        <v>0</v>
      </c>
      <c r="D23">
        <v>89</v>
      </c>
      <c r="E23" s="2">
        <f t="shared" si="10"/>
        <v>8.8999999999999996E-2</v>
      </c>
      <c r="F23" s="7">
        <f t="shared" si="11"/>
        <v>0.5617977528089888</v>
      </c>
      <c r="G23">
        <v>759</v>
      </c>
      <c r="H23">
        <v>804</v>
      </c>
      <c r="I23" s="3">
        <f t="shared" si="12"/>
        <v>4.4999999999999998E-2</v>
      </c>
      <c r="J23" s="8">
        <f t="shared" si="13"/>
        <v>2.2222222222222223</v>
      </c>
      <c r="K23">
        <v>1117</v>
      </c>
      <c r="L23">
        <v>1169</v>
      </c>
      <c r="M23" s="9">
        <f t="shared" si="14"/>
        <v>5.1999999999999998E-2</v>
      </c>
      <c r="N23" s="10">
        <f t="shared" si="15"/>
        <v>2.8846153846153846</v>
      </c>
      <c r="O23">
        <v>1379</v>
      </c>
      <c r="P23">
        <v>1436</v>
      </c>
      <c r="Q23" s="11">
        <f t="shared" si="16"/>
        <v>5.7000000000000002E-2</v>
      </c>
      <c r="R23" s="11">
        <f t="shared" si="17"/>
        <v>3.5087719298245617</v>
      </c>
      <c r="S23" s="12">
        <f t="shared" si="18"/>
        <v>1.4359999999999999</v>
      </c>
      <c r="T23" s="13">
        <f t="shared" si="19"/>
        <v>1.9846796657381618</v>
      </c>
      <c r="U23" s="14"/>
      <c r="V23" s="14"/>
      <c r="Y23" s="1"/>
    </row>
    <row r="24" spans="1:25" x14ac:dyDescent="0.25">
      <c r="A24" s="1">
        <v>43382</v>
      </c>
      <c r="B24">
        <v>3</v>
      </c>
      <c r="C24">
        <v>0</v>
      </c>
      <c r="D24">
        <v>88</v>
      </c>
      <c r="E24" s="2">
        <f t="shared" si="10"/>
        <v>8.7999999999999995E-2</v>
      </c>
      <c r="F24" s="7">
        <f t="shared" si="11"/>
        <v>0.56818181818181823</v>
      </c>
      <c r="G24">
        <v>754</v>
      </c>
      <c r="H24">
        <v>798</v>
      </c>
      <c r="I24" s="3">
        <f t="shared" si="12"/>
        <v>4.3999999999999997E-2</v>
      </c>
      <c r="J24" s="8">
        <f t="shared" si="13"/>
        <v>2.2727272727272729</v>
      </c>
      <c r="K24">
        <v>1111</v>
      </c>
      <c r="L24">
        <v>1161</v>
      </c>
      <c r="M24" s="9">
        <f t="shared" si="14"/>
        <v>0.05</v>
      </c>
      <c r="N24" s="10">
        <f t="shared" si="15"/>
        <v>2.9999999999999996</v>
      </c>
      <c r="O24">
        <v>1371</v>
      </c>
      <c r="P24">
        <v>1427</v>
      </c>
      <c r="Q24" s="11">
        <f t="shared" si="16"/>
        <v>5.6000000000000001E-2</v>
      </c>
      <c r="R24" s="11">
        <f t="shared" si="17"/>
        <v>3.5714285714285716</v>
      </c>
      <c r="S24" s="12">
        <f t="shared" si="18"/>
        <v>1.427</v>
      </c>
      <c r="T24" s="13">
        <f t="shared" si="19"/>
        <v>1.997196916608269</v>
      </c>
      <c r="U24" s="14"/>
      <c r="V24" s="14"/>
      <c r="Y24" s="1"/>
    </row>
    <row r="25" spans="1:25" x14ac:dyDescent="0.25">
      <c r="A25" s="1">
        <v>43382</v>
      </c>
      <c r="B25">
        <v>4</v>
      </c>
      <c r="C25">
        <v>0</v>
      </c>
      <c r="D25">
        <v>91</v>
      </c>
      <c r="E25" s="2">
        <f t="shared" si="10"/>
        <v>9.0999999999999998E-2</v>
      </c>
      <c r="F25" s="7">
        <f t="shared" si="11"/>
        <v>0.5494505494505495</v>
      </c>
      <c r="G25">
        <v>751</v>
      </c>
      <c r="H25">
        <v>796</v>
      </c>
      <c r="I25" s="3">
        <f t="shared" si="12"/>
        <v>4.4999999999999998E-2</v>
      </c>
      <c r="J25" s="8">
        <f t="shared" si="13"/>
        <v>2.2222222222222223</v>
      </c>
      <c r="K25">
        <v>1108</v>
      </c>
      <c r="L25">
        <v>1159</v>
      </c>
      <c r="M25" s="9">
        <f t="shared" si="14"/>
        <v>5.0999999999999997E-2</v>
      </c>
      <c r="N25" s="10">
        <f t="shared" si="15"/>
        <v>2.9411764705882355</v>
      </c>
      <c r="O25">
        <v>1370</v>
      </c>
      <c r="P25">
        <v>1427</v>
      </c>
      <c r="Q25" s="11">
        <f t="shared" si="16"/>
        <v>5.7000000000000002E-2</v>
      </c>
      <c r="R25" s="11">
        <f t="shared" si="17"/>
        <v>3.5087719298245617</v>
      </c>
      <c r="S25" s="12">
        <f t="shared" si="18"/>
        <v>1.427</v>
      </c>
      <c r="T25" s="13">
        <f t="shared" si="19"/>
        <v>1.997196916608269</v>
      </c>
      <c r="Y25" s="1"/>
    </row>
    <row r="26" spans="1:25" x14ac:dyDescent="0.25">
      <c r="A26" s="1">
        <v>43382</v>
      </c>
      <c r="B26">
        <v>5</v>
      </c>
      <c r="C26">
        <v>0</v>
      </c>
      <c r="D26">
        <v>92</v>
      </c>
      <c r="E26" s="2">
        <f t="shared" si="10"/>
        <v>9.1999999999999998E-2</v>
      </c>
      <c r="F26" s="7">
        <f t="shared" si="11"/>
        <v>0.5434782608695653</v>
      </c>
      <c r="G26">
        <v>757</v>
      </c>
      <c r="H26">
        <v>802</v>
      </c>
      <c r="I26" s="3">
        <f t="shared" si="12"/>
        <v>4.4999999999999998E-2</v>
      </c>
      <c r="J26" s="8">
        <f t="shared" si="13"/>
        <v>2.2222222222222223</v>
      </c>
      <c r="K26">
        <v>1118</v>
      </c>
      <c r="L26">
        <v>1170</v>
      </c>
      <c r="M26" s="9">
        <f t="shared" si="14"/>
        <v>5.1999999999999998E-2</v>
      </c>
      <c r="N26" s="10">
        <f t="shared" si="15"/>
        <v>2.8846153846153846</v>
      </c>
      <c r="O26">
        <v>1383</v>
      </c>
      <c r="P26">
        <v>1440</v>
      </c>
      <c r="Q26" s="11">
        <f t="shared" si="16"/>
        <v>5.7000000000000002E-2</v>
      </c>
      <c r="R26" s="11">
        <f t="shared" si="17"/>
        <v>3.5087719298245617</v>
      </c>
      <c r="S26" s="12">
        <f t="shared" si="18"/>
        <v>1.44</v>
      </c>
      <c r="T26" s="13">
        <f t="shared" si="19"/>
        <v>1.9791666666666667</v>
      </c>
      <c r="Y26" s="1"/>
    </row>
    <row r="27" spans="1:25" x14ac:dyDescent="0.25">
      <c r="A27" s="1">
        <v>43382</v>
      </c>
      <c r="B27">
        <v>6</v>
      </c>
      <c r="C27">
        <v>0</v>
      </c>
      <c r="D27">
        <v>89</v>
      </c>
      <c r="E27" s="2">
        <f t="shared" si="10"/>
        <v>8.8999999999999996E-2</v>
      </c>
      <c r="F27" s="7">
        <f t="shared" si="11"/>
        <v>0.5617977528089888</v>
      </c>
      <c r="G27">
        <v>753</v>
      </c>
      <c r="H27">
        <v>799</v>
      </c>
      <c r="I27" s="3">
        <f t="shared" si="12"/>
        <v>4.5999999999999999E-2</v>
      </c>
      <c r="J27" s="8">
        <f t="shared" si="13"/>
        <v>2.1739130434782612</v>
      </c>
      <c r="K27">
        <v>1112</v>
      </c>
      <c r="L27">
        <v>1164</v>
      </c>
      <c r="M27" s="9">
        <f t="shared" si="14"/>
        <v>5.1999999999999998E-2</v>
      </c>
      <c r="N27" s="10">
        <f t="shared" si="15"/>
        <v>2.8846153846153846</v>
      </c>
      <c r="O27">
        <v>1375</v>
      </c>
      <c r="P27">
        <v>1432</v>
      </c>
      <c r="Q27" s="11">
        <f t="shared" si="16"/>
        <v>5.7000000000000002E-2</v>
      </c>
      <c r="R27" s="11">
        <f t="shared" si="17"/>
        <v>3.5087719298245617</v>
      </c>
      <c r="S27" s="12">
        <f t="shared" si="18"/>
        <v>1.4319999999999999</v>
      </c>
      <c r="T27" s="13">
        <f t="shared" si="19"/>
        <v>1.990223463687151</v>
      </c>
      <c r="Y27" s="1"/>
    </row>
    <row r="28" spans="1:25" x14ac:dyDescent="0.25">
      <c r="A28" s="1">
        <v>43382</v>
      </c>
      <c r="B28">
        <v>7</v>
      </c>
      <c r="C28">
        <v>0</v>
      </c>
      <c r="D28">
        <v>93</v>
      </c>
      <c r="E28" s="2">
        <f t="shared" si="10"/>
        <v>9.2999999999999999E-2</v>
      </c>
      <c r="F28" s="7">
        <f t="shared" si="11"/>
        <v>0.53763440860215062</v>
      </c>
      <c r="G28">
        <v>759</v>
      </c>
      <c r="H28">
        <v>803</v>
      </c>
      <c r="I28" s="3">
        <f t="shared" si="12"/>
        <v>4.3999999999999997E-2</v>
      </c>
      <c r="J28" s="8">
        <f t="shared" si="13"/>
        <v>2.2727272727272729</v>
      </c>
      <c r="K28">
        <v>1117</v>
      </c>
      <c r="L28">
        <v>1168</v>
      </c>
      <c r="M28" s="9">
        <f t="shared" si="14"/>
        <v>5.0999999999999997E-2</v>
      </c>
      <c r="N28" s="10">
        <f t="shared" si="15"/>
        <v>2.9411764705882355</v>
      </c>
      <c r="O28">
        <v>1378</v>
      </c>
      <c r="P28">
        <v>1435</v>
      </c>
      <c r="Q28" s="11">
        <f t="shared" si="16"/>
        <v>5.7000000000000002E-2</v>
      </c>
      <c r="R28" s="11">
        <f t="shared" si="17"/>
        <v>3.5087719298245617</v>
      </c>
      <c r="S28" s="12">
        <f t="shared" si="18"/>
        <v>1.4350000000000001</v>
      </c>
      <c r="T28" s="13">
        <f t="shared" si="19"/>
        <v>1.9860627177700347</v>
      </c>
      <c r="Y28" s="1"/>
    </row>
    <row r="29" spans="1:25" x14ac:dyDescent="0.25">
      <c r="A29" s="1">
        <v>43382</v>
      </c>
      <c r="B29">
        <v>8</v>
      </c>
      <c r="C29">
        <v>0</v>
      </c>
      <c r="D29">
        <v>88</v>
      </c>
      <c r="E29" s="2">
        <f t="shared" si="10"/>
        <v>8.7999999999999995E-2</v>
      </c>
      <c r="F29" s="7">
        <f t="shared" si="11"/>
        <v>0.56818181818181823</v>
      </c>
      <c r="G29">
        <v>758</v>
      </c>
      <c r="H29">
        <v>802</v>
      </c>
      <c r="I29" s="3">
        <f t="shared" si="12"/>
        <v>4.3999999999999997E-2</v>
      </c>
      <c r="J29" s="8">
        <f t="shared" si="13"/>
        <v>2.2727272727272729</v>
      </c>
      <c r="K29">
        <v>1120</v>
      </c>
      <c r="L29">
        <v>1173</v>
      </c>
      <c r="M29" s="9">
        <f t="shared" si="14"/>
        <v>5.2999999999999999E-2</v>
      </c>
      <c r="N29" s="10">
        <f t="shared" si="15"/>
        <v>2.8301886792452828</v>
      </c>
      <c r="O29">
        <v>1386</v>
      </c>
      <c r="P29">
        <v>1444</v>
      </c>
      <c r="Q29" s="11">
        <f t="shared" si="16"/>
        <v>5.8000000000000003E-2</v>
      </c>
      <c r="R29" s="11">
        <f t="shared" si="17"/>
        <v>3.4482758620689657</v>
      </c>
      <c r="S29" s="12">
        <f t="shared" si="18"/>
        <v>1.444</v>
      </c>
      <c r="T29" s="13">
        <f t="shared" si="19"/>
        <v>1.9736842105263159</v>
      </c>
      <c r="Y29" s="1"/>
    </row>
    <row r="30" spans="1:25" x14ac:dyDescent="0.25">
      <c r="A30" s="1">
        <v>43382</v>
      </c>
      <c r="B30">
        <v>9</v>
      </c>
      <c r="C30">
        <v>0</v>
      </c>
      <c r="D30">
        <v>88</v>
      </c>
      <c r="E30" s="2">
        <f t="shared" si="10"/>
        <v>8.7999999999999995E-2</v>
      </c>
      <c r="F30" s="7">
        <f t="shared" si="11"/>
        <v>0.56818181818181823</v>
      </c>
      <c r="G30">
        <v>753</v>
      </c>
      <c r="H30">
        <v>799</v>
      </c>
      <c r="I30" s="3">
        <f t="shared" si="12"/>
        <v>4.5999999999999999E-2</v>
      </c>
      <c r="J30" s="8">
        <f t="shared" si="13"/>
        <v>2.1739130434782612</v>
      </c>
      <c r="K30">
        <v>1115</v>
      </c>
      <c r="L30">
        <v>1167</v>
      </c>
      <c r="M30" s="9">
        <f t="shared" si="14"/>
        <v>5.1999999999999998E-2</v>
      </c>
      <c r="N30" s="10">
        <f t="shared" si="15"/>
        <v>2.8846153846153846</v>
      </c>
      <c r="O30">
        <v>1379</v>
      </c>
      <c r="P30">
        <v>1436</v>
      </c>
      <c r="Q30" s="11">
        <f t="shared" si="16"/>
        <v>5.7000000000000002E-2</v>
      </c>
      <c r="R30" s="11">
        <f t="shared" si="17"/>
        <v>3.5087719298245617</v>
      </c>
      <c r="S30" s="12">
        <f t="shared" si="18"/>
        <v>1.4359999999999999</v>
      </c>
      <c r="T30" s="13">
        <f t="shared" si="19"/>
        <v>1.9846796657381618</v>
      </c>
      <c r="Y30" s="1"/>
    </row>
    <row r="31" spans="1:25" x14ac:dyDescent="0.25">
      <c r="A31" s="1">
        <v>43382</v>
      </c>
      <c r="B31">
        <v>10</v>
      </c>
      <c r="C31">
        <v>0</v>
      </c>
      <c r="D31">
        <v>87</v>
      </c>
      <c r="E31" s="2">
        <f t="shared" si="10"/>
        <v>8.6999999999999994E-2</v>
      </c>
      <c r="F31" s="7">
        <f t="shared" si="11"/>
        <v>0.57471264367816099</v>
      </c>
      <c r="G31">
        <v>749</v>
      </c>
      <c r="H31">
        <v>794</v>
      </c>
      <c r="I31" s="3">
        <f t="shared" si="12"/>
        <v>4.4999999999999998E-2</v>
      </c>
      <c r="J31" s="8">
        <f t="shared" si="13"/>
        <v>2.2222222222222223</v>
      </c>
      <c r="K31">
        <v>1109</v>
      </c>
      <c r="L31">
        <v>1161</v>
      </c>
      <c r="M31" s="9">
        <f t="shared" si="14"/>
        <v>5.1999999999999998E-2</v>
      </c>
      <c r="N31" s="10">
        <f t="shared" si="15"/>
        <v>2.8846153846153846</v>
      </c>
      <c r="O31">
        <v>1374</v>
      </c>
      <c r="P31">
        <v>1432</v>
      </c>
      <c r="Q31" s="11">
        <f t="shared" si="16"/>
        <v>5.8000000000000003E-2</v>
      </c>
      <c r="R31" s="11">
        <f t="shared" si="17"/>
        <v>3.4482758620689657</v>
      </c>
      <c r="S31" s="12">
        <f t="shared" si="18"/>
        <v>1.4319999999999999</v>
      </c>
      <c r="T31" s="13">
        <f t="shared" si="19"/>
        <v>1.990223463687151</v>
      </c>
      <c r="Y31" s="1"/>
    </row>
    <row r="32" spans="1:25" x14ac:dyDescent="0.25">
      <c r="A32" s="1">
        <v>43382</v>
      </c>
      <c r="B32">
        <v>11</v>
      </c>
      <c r="C32">
        <v>0</v>
      </c>
      <c r="D32">
        <v>87</v>
      </c>
      <c r="E32" s="2">
        <f t="shared" si="10"/>
        <v>8.6999999999999994E-2</v>
      </c>
      <c r="F32" s="7">
        <f t="shared" si="11"/>
        <v>0.57471264367816099</v>
      </c>
      <c r="G32">
        <v>755</v>
      </c>
      <c r="H32">
        <v>800</v>
      </c>
      <c r="I32" s="3">
        <f t="shared" si="12"/>
        <v>4.4999999999999998E-2</v>
      </c>
      <c r="J32" s="8">
        <f t="shared" si="13"/>
        <v>2.2222222222222223</v>
      </c>
      <c r="K32">
        <v>1120</v>
      </c>
      <c r="L32">
        <v>1173</v>
      </c>
      <c r="M32" s="9">
        <f t="shared" si="14"/>
        <v>5.2999999999999999E-2</v>
      </c>
      <c r="N32" s="10">
        <f t="shared" si="15"/>
        <v>2.8301886792452828</v>
      </c>
      <c r="O32">
        <v>1386</v>
      </c>
      <c r="P32">
        <v>1443</v>
      </c>
      <c r="Q32" s="11">
        <f t="shared" si="16"/>
        <v>5.7000000000000002E-2</v>
      </c>
      <c r="R32" s="11">
        <f t="shared" si="17"/>
        <v>3.5087719298245617</v>
      </c>
      <c r="S32" s="12">
        <f t="shared" si="18"/>
        <v>1.4430000000000001</v>
      </c>
      <c r="T32" s="13">
        <f t="shared" si="19"/>
        <v>1.9750519750519751</v>
      </c>
      <c r="Y32" s="1"/>
    </row>
    <row r="33" spans="1:25" x14ac:dyDescent="0.25">
      <c r="A33" s="1">
        <v>43382</v>
      </c>
      <c r="B33">
        <v>12</v>
      </c>
      <c r="C33">
        <v>0</v>
      </c>
      <c r="D33">
        <v>93</v>
      </c>
      <c r="E33" s="2">
        <f t="shared" si="10"/>
        <v>9.2999999999999999E-2</v>
      </c>
      <c r="F33" s="7">
        <f t="shared" si="11"/>
        <v>0.53763440860215062</v>
      </c>
      <c r="G33">
        <v>767</v>
      </c>
      <c r="H33">
        <v>812</v>
      </c>
      <c r="I33" s="3">
        <f t="shared" si="12"/>
        <v>4.4999999999999998E-2</v>
      </c>
      <c r="J33" s="8">
        <f t="shared" si="13"/>
        <v>2.2222222222222223</v>
      </c>
      <c r="K33">
        <v>1126</v>
      </c>
      <c r="L33">
        <v>1177</v>
      </c>
      <c r="M33" s="9">
        <f t="shared" si="14"/>
        <v>5.0999999999999997E-2</v>
      </c>
      <c r="N33" s="10">
        <f t="shared" si="15"/>
        <v>2.9411764705882355</v>
      </c>
      <c r="O33">
        <v>1387</v>
      </c>
      <c r="P33">
        <v>1445</v>
      </c>
      <c r="Q33" s="11">
        <f t="shared" si="16"/>
        <v>5.8000000000000003E-2</v>
      </c>
      <c r="R33" s="11">
        <f t="shared" si="17"/>
        <v>3.4482758620689657</v>
      </c>
      <c r="S33" s="12">
        <f t="shared" si="18"/>
        <v>1.4450000000000001</v>
      </c>
      <c r="T33" s="13">
        <f t="shared" si="19"/>
        <v>1.972318339100346</v>
      </c>
      <c r="Y33" s="1"/>
    </row>
    <row r="34" spans="1:25" x14ac:dyDescent="0.25">
      <c r="F34" s="15">
        <f>AVERAGE(F22:F33)</f>
        <v>0.55896346898776328</v>
      </c>
      <c r="J34" s="15">
        <f>AVERAGE(J22:J33)</f>
        <v>2.2267969550578246</v>
      </c>
      <c r="K34" s="15"/>
      <c r="L34" s="15"/>
      <c r="M34" s="15"/>
      <c r="N34" s="15">
        <f>AVERAGE(N22:N33)</f>
        <v>2.9040133469933687</v>
      </c>
      <c r="O34" s="15"/>
      <c r="P34" s="15"/>
      <c r="Q34" s="15"/>
      <c r="R34" s="15">
        <f>AVERAGE(R22:R33)</f>
        <v>3.4988692996859965</v>
      </c>
      <c r="S34" s="15">
        <f>AVERAGE(S22:S33)</f>
        <v>1.4355833333333334</v>
      </c>
      <c r="T34" s="15">
        <f>AVERAGE(T22:T33)</f>
        <v>1.9852909161824581</v>
      </c>
      <c r="V34">
        <v>1.4359999999999999</v>
      </c>
    </row>
    <row r="35" spans="1:25" x14ac:dyDescent="0.25">
      <c r="F35" s="16">
        <f>STDEV(F22:F33)</f>
        <v>1.3535311828484182E-2</v>
      </c>
      <c r="J35" s="16">
        <f>STDEV(J22:J33)</f>
        <v>3.3123317405196646E-2</v>
      </c>
      <c r="N35" s="15">
        <f>STDEV(N22:N33)</f>
        <v>5.0017630014592869E-2</v>
      </c>
      <c r="O35" s="15"/>
      <c r="P35" s="15"/>
      <c r="Q35" s="15"/>
      <c r="R35" s="15">
        <f>STDEV(R22:R33)</f>
        <v>3.532759978830325E-2</v>
      </c>
      <c r="S35" s="15"/>
      <c r="T35" s="15">
        <f>STDEV(T22:T33)</f>
        <v>8.730262078018523E-3</v>
      </c>
      <c r="V35">
        <v>1.4359999999999999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50" zoomScaleNormal="50" workbookViewId="0">
      <selection activeCell="U22" sqref="U22:V22"/>
    </sheetView>
  </sheetViews>
  <sheetFormatPr defaultRowHeight="15" x14ac:dyDescent="0.25"/>
  <cols>
    <col min="1" max="1" width="16.57031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5" x14ac:dyDescent="0.25">
      <c r="A2" s="1">
        <v>43382</v>
      </c>
      <c r="B2">
        <v>1</v>
      </c>
      <c r="C2">
        <v>0</v>
      </c>
      <c r="D2">
        <v>90</v>
      </c>
      <c r="E2" s="2">
        <f t="shared" ref="E2:E13" si="0">D2/1000</f>
        <v>0.09</v>
      </c>
      <c r="F2" s="7">
        <f t="shared" ref="F2:F13" si="1">0.05/E2</f>
        <v>0.55555555555555558</v>
      </c>
      <c r="G2">
        <v>763</v>
      </c>
      <c r="H2">
        <v>808</v>
      </c>
      <c r="I2" s="3">
        <f t="shared" ref="I2:I13" si="2">(H2-G2)/1000</f>
        <v>4.4999999999999998E-2</v>
      </c>
      <c r="J2" s="8">
        <f t="shared" ref="J2:J13" si="3">0.1/I2</f>
        <v>2.2222222222222223</v>
      </c>
      <c r="K2">
        <v>1119</v>
      </c>
      <c r="L2">
        <v>1170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1378</v>
      </c>
      <c r="P2">
        <v>1433</v>
      </c>
      <c r="Q2" s="11">
        <f t="shared" ref="Q2:Q13" si="6">(P2-O2)/1000</f>
        <v>5.5E-2</v>
      </c>
      <c r="R2" s="11">
        <f t="shared" ref="R2:R13" si="7">0.2/Q2</f>
        <v>3.6363636363636367</v>
      </c>
      <c r="S2" s="12">
        <f t="shared" ref="S2:S13" si="8">P2/1000</f>
        <v>1.4330000000000001</v>
      </c>
      <c r="T2" s="13">
        <f t="shared" ref="T2:T13" si="9">2.85/S2</f>
        <v>1.988834612700628</v>
      </c>
      <c r="U2" s="14">
        <v>-1.4</v>
      </c>
      <c r="V2" s="14">
        <v>65.2</v>
      </c>
      <c r="Y2" s="1"/>
    </row>
    <row r="3" spans="1:25" x14ac:dyDescent="0.25">
      <c r="A3" s="1">
        <v>43382</v>
      </c>
      <c r="B3">
        <v>2</v>
      </c>
      <c r="C3">
        <v>0</v>
      </c>
      <c r="D3">
        <v>90</v>
      </c>
      <c r="E3" s="2">
        <f t="shared" si="0"/>
        <v>0.09</v>
      </c>
      <c r="F3" s="7">
        <f t="shared" si="1"/>
        <v>0.55555555555555558</v>
      </c>
      <c r="G3">
        <v>753</v>
      </c>
      <c r="H3">
        <v>797</v>
      </c>
      <c r="I3" s="3">
        <f t="shared" si="2"/>
        <v>4.3999999999999997E-2</v>
      </c>
      <c r="J3" s="8">
        <f t="shared" si="3"/>
        <v>2.2727272727272729</v>
      </c>
      <c r="K3">
        <v>1107</v>
      </c>
      <c r="L3">
        <v>1158</v>
      </c>
      <c r="M3" s="9">
        <f t="shared" si="4"/>
        <v>5.0999999999999997E-2</v>
      </c>
      <c r="N3" s="10">
        <f t="shared" si="5"/>
        <v>2.9411764705882355</v>
      </c>
      <c r="O3">
        <v>1363</v>
      </c>
      <c r="P3">
        <v>1418</v>
      </c>
      <c r="Q3" s="11">
        <f t="shared" si="6"/>
        <v>5.5E-2</v>
      </c>
      <c r="R3" s="11">
        <f t="shared" si="7"/>
        <v>3.6363636363636367</v>
      </c>
      <c r="S3" s="12">
        <f t="shared" si="8"/>
        <v>1.4179999999999999</v>
      </c>
      <c r="T3" s="13">
        <f t="shared" si="9"/>
        <v>2.0098730606488013</v>
      </c>
      <c r="U3" s="14"/>
      <c r="V3" s="14"/>
      <c r="Y3" s="1"/>
    </row>
    <row r="4" spans="1:25" x14ac:dyDescent="0.25">
      <c r="A4" s="1">
        <v>43382</v>
      </c>
      <c r="B4">
        <v>3</v>
      </c>
      <c r="C4">
        <v>0</v>
      </c>
      <c r="D4">
        <v>88</v>
      </c>
      <c r="E4" s="2">
        <f t="shared" si="0"/>
        <v>8.7999999999999995E-2</v>
      </c>
      <c r="F4" s="7">
        <f t="shared" si="1"/>
        <v>0.56818181818181823</v>
      </c>
      <c r="G4">
        <v>751</v>
      </c>
      <c r="H4">
        <v>796</v>
      </c>
      <c r="I4" s="3">
        <f t="shared" si="2"/>
        <v>4.4999999999999998E-2</v>
      </c>
      <c r="J4" s="8">
        <f t="shared" si="3"/>
        <v>2.2222222222222223</v>
      </c>
      <c r="K4">
        <v>1105</v>
      </c>
      <c r="L4">
        <v>1156</v>
      </c>
      <c r="M4" s="9">
        <f t="shared" si="4"/>
        <v>5.0999999999999997E-2</v>
      </c>
      <c r="N4" s="10">
        <f t="shared" si="5"/>
        <v>2.9411764705882355</v>
      </c>
      <c r="O4">
        <v>1361</v>
      </c>
      <c r="P4">
        <v>1416</v>
      </c>
      <c r="Q4" s="11">
        <f t="shared" si="6"/>
        <v>5.5E-2</v>
      </c>
      <c r="R4" s="11">
        <f t="shared" si="7"/>
        <v>3.6363636363636367</v>
      </c>
      <c r="S4" s="12">
        <f t="shared" si="8"/>
        <v>1.4159999999999999</v>
      </c>
      <c r="T4" s="13">
        <f t="shared" si="9"/>
        <v>2.0127118644067798</v>
      </c>
      <c r="Y4" s="1"/>
    </row>
    <row r="5" spans="1:25" x14ac:dyDescent="0.25">
      <c r="A5" s="1">
        <v>43382</v>
      </c>
      <c r="B5">
        <v>4</v>
      </c>
      <c r="C5">
        <v>0</v>
      </c>
      <c r="D5">
        <v>88</v>
      </c>
      <c r="E5" s="2">
        <f t="shared" si="0"/>
        <v>8.7999999999999995E-2</v>
      </c>
      <c r="F5" s="7">
        <f t="shared" si="1"/>
        <v>0.56818181818181823</v>
      </c>
      <c r="G5">
        <v>750</v>
      </c>
      <c r="H5">
        <v>795</v>
      </c>
      <c r="I5" s="3">
        <f t="shared" si="2"/>
        <v>4.4999999999999998E-2</v>
      </c>
      <c r="J5" s="8">
        <f t="shared" si="3"/>
        <v>2.2222222222222223</v>
      </c>
      <c r="K5">
        <v>1105</v>
      </c>
      <c r="L5">
        <v>1155</v>
      </c>
      <c r="M5" s="9">
        <f t="shared" si="4"/>
        <v>0.05</v>
      </c>
      <c r="N5" s="10">
        <f t="shared" si="5"/>
        <v>2.9999999999999996</v>
      </c>
      <c r="O5">
        <v>1361</v>
      </c>
      <c r="P5">
        <v>1416</v>
      </c>
      <c r="Q5" s="11">
        <f t="shared" si="6"/>
        <v>5.5E-2</v>
      </c>
      <c r="R5" s="11">
        <f t="shared" si="7"/>
        <v>3.6363636363636367</v>
      </c>
      <c r="S5" s="12">
        <f t="shared" si="8"/>
        <v>1.4159999999999999</v>
      </c>
      <c r="T5" s="13">
        <f t="shared" si="9"/>
        <v>2.0127118644067798</v>
      </c>
      <c r="Y5" s="1"/>
    </row>
    <row r="6" spans="1:25" x14ac:dyDescent="0.25">
      <c r="A6" s="1">
        <v>43382</v>
      </c>
      <c r="B6">
        <v>5</v>
      </c>
      <c r="C6">
        <v>0</v>
      </c>
      <c r="D6">
        <v>88</v>
      </c>
      <c r="E6" s="2">
        <f t="shared" si="0"/>
        <v>8.7999999999999995E-2</v>
      </c>
      <c r="F6" s="7">
        <f t="shared" si="1"/>
        <v>0.56818181818181823</v>
      </c>
      <c r="G6">
        <v>749</v>
      </c>
      <c r="H6">
        <v>794</v>
      </c>
      <c r="I6" s="3">
        <f t="shared" si="2"/>
        <v>4.4999999999999998E-2</v>
      </c>
      <c r="J6" s="8">
        <f t="shared" si="3"/>
        <v>2.2222222222222223</v>
      </c>
      <c r="K6">
        <v>1103</v>
      </c>
      <c r="L6">
        <v>1154</v>
      </c>
      <c r="M6" s="9">
        <f t="shared" si="4"/>
        <v>5.0999999999999997E-2</v>
      </c>
      <c r="N6" s="10">
        <f t="shared" si="5"/>
        <v>2.9411764705882355</v>
      </c>
      <c r="O6">
        <v>1360</v>
      </c>
      <c r="P6">
        <v>1416</v>
      </c>
      <c r="Q6" s="11">
        <f t="shared" si="6"/>
        <v>5.6000000000000001E-2</v>
      </c>
      <c r="R6" s="11">
        <f t="shared" si="7"/>
        <v>3.5714285714285716</v>
      </c>
      <c r="S6" s="12">
        <f t="shared" si="8"/>
        <v>1.4159999999999999</v>
      </c>
      <c r="T6" s="13">
        <f t="shared" si="9"/>
        <v>2.0127118644067798</v>
      </c>
      <c r="Y6" s="1"/>
    </row>
    <row r="7" spans="1:25" x14ac:dyDescent="0.25">
      <c r="A7" s="1">
        <v>43382</v>
      </c>
      <c r="B7">
        <v>6</v>
      </c>
      <c r="C7">
        <v>0</v>
      </c>
      <c r="D7">
        <v>89</v>
      </c>
      <c r="E7" s="2">
        <f t="shared" si="0"/>
        <v>8.8999999999999996E-2</v>
      </c>
      <c r="F7" s="7">
        <f t="shared" si="1"/>
        <v>0.5617977528089888</v>
      </c>
      <c r="G7">
        <v>756</v>
      </c>
      <c r="H7">
        <v>801</v>
      </c>
      <c r="I7" s="3">
        <f t="shared" si="2"/>
        <v>4.4999999999999998E-2</v>
      </c>
      <c r="J7" s="8">
        <f t="shared" si="3"/>
        <v>2.2222222222222223</v>
      </c>
      <c r="K7">
        <v>1114</v>
      </c>
      <c r="L7">
        <v>1166</v>
      </c>
      <c r="M7" s="9">
        <f t="shared" si="4"/>
        <v>5.1999999999999998E-2</v>
      </c>
      <c r="N7" s="10">
        <f t="shared" si="5"/>
        <v>2.8846153846153846</v>
      </c>
      <c r="O7">
        <v>1374</v>
      </c>
      <c r="P7">
        <v>1431</v>
      </c>
      <c r="Q7" s="11">
        <f t="shared" si="6"/>
        <v>5.7000000000000002E-2</v>
      </c>
      <c r="R7" s="11">
        <f t="shared" si="7"/>
        <v>3.5087719298245617</v>
      </c>
      <c r="S7" s="12">
        <f t="shared" si="8"/>
        <v>1.431</v>
      </c>
      <c r="T7" s="13">
        <f t="shared" si="9"/>
        <v>1.9916142557651992</v>
      </c>
      <c r="Y7" s="1"/>
    </row>
    <row r="8" spans="1:25" x14ac:dyDescent="0.25">
      <c r="A8" s="1">
        <v>43382</v>
      </c>
      <c r="B8">
        <v>7</v>
      </c>
      <c r="C8">
        <v>0</v>
      </c>
      <c r="D8">
        <v>87</v>
      </c>
      <c r="E8" s="2">
        <f t="shared" si="0"/>
        <v>8.6999999999999994E-2</v>
      </c>
      <c r="F8" s="7">
        <f t="shared" si="1"/>
        <v>0.57471264367816099</v>
      </c>
      <c r="G8">
        <v>744</v>
      </c>
      <c r="H8">
        <v>787</v>
      </c>
      <c r="I8" s="3">
        <f t="shared" si="2"/>
        <v>4.2999999999999997E-2</v>
      </c>
      <c r="J8" s="8">
        <f t="shared" si="3"/>
        <v>2.3255813953488373</v>
      </c>
      <c r="K8">
        <v>1099</v>
      </c>
      <c r="L8">
        <v>1150</v>
      </c>
      <c r="M8" s="9">
        <f t="shared" si="4"/>
        <v>5.0999999999999997E-2</v>
      </c>
      <c r="N8" s="10">
        <f t="shared" si="5"/>
        <v>2.9411764705882355</v>
      </c>
      <c r="O8">
        <v>1357</v>
      </c>
      <c r="P8">
        <v>1413</v>
      </c>
      <c r="Q8" s="11">
        <f t="shared" si="6"/>
        <v>5.6000000000000001E-2</v>
      </c>
      <c r="R8" s="11">
        <f t="shared" si="7"/>
        <v>3.5714285714285716</v>
      </c>
      <c r="S8" s="12">
        <f t="shared" si="8"/>
        <v>1.413</v>
      </c>
      <c r="T8" s="13">
        <f t="shared" si="9"/>
        <v>2.0169851380042463</v>
      </c>
      <c r="Y8" s="1"/>
    </row>
    <row r="9" spans="1:25" x14ac:dyDescent="0.25">
      <c r="A9" s="1">
        <v>43382</v>
      </c>
      <c r="B9">
        <v>8</v>
      </c>
      <c r="C9">
        <v>0</v>
      </c>
      <c r="D9">
        <v>90</v>
      </c>
      <c r="E9" s="2">
        <f t="shared" si="0"/>
        <v>0.09</v>
      </c>
      <c r="F9" s="7">
        <f t="shared" si="1"/>
        <v>0.55555555555555558</v>
      </c>
      <c r="G9">
        <v>754</v>
      </c>
      <c r="H9">
        <v>799</v>
      </c>
      <c r="I9" s="3">
        <f t="shared" si="2"/>
        <v>4.4999999999999998E-2</v>
      </c>
      <c r="J9" s="8">
        <f t="shared" si="3"/>
        <v>2.2222222222222223</v>
      </c>
      <c r="K9">
        <v>1110</v>
      </c>
      <c r="L9">
        <v>1160</v>
      </c>
      <c r="M9" s="9">
        <f t="shared" si="4"/>
        <v>0.05</v>
      </c>
      <c r="N9" s="10">
        <f t="shared" si="5"/>
        <v>2.9999999999999996</v>
      </c>
      <c r="O9">
        <v>1368</v>
      </c>
      <c r="P9">
        <v>1424</v>
      </c>
      <c r="Q9" s="11">
        <f t="shared" si="6"/>
        <v>5.6000000000000001E-2</v>
      </c>
      <c r="R9" s="11">
        <f t="shared" si="7"/>
        <v>3.5714285714285716</v>
      </c>
      <c r="S9" s="12">
        <f t="shared" si="8"/>
        <v>1.4239999999999999</v>
      </c>
      <c r="T9" s="13">
        <f t="shared" si="9"/>
        <v>2.0014044943820228</v>
      </c>
      <c r="Y9" s="1"/>
    </row>
    <row r="10" spans="1:25" x14ac:dyDescent="0.25">
      <c r="A10" s="1">
        <v>43382</v>
      </c>
      <c r="B10">
        <v>9</v>
      </c>
      <c r="C10">
        <v>0</v>
      </c>
      <c r="D10">
        <v>91</v>
      </c>
      <c r="E10" s="2">
        <f t="shared" si="0"/>
        <v>9.0999999999999998E-2</v>
      </c>
      <c r="F10" s="7">
        <f t="shared" si="1"/>
        <v>0.5494505494505495</v>
      </c>
      <c r="G10">
        <v>764</v>
      </c>
      <c r="H10">
        <v>808</v>
      </c>
      <c r="I10" s="3">
        <f t="shared" si="2"/>
        <v>4.3999999999999997E-2</v>
      </c>
      <c r="J10" s="8">
        <f t="shared" si="3"/>
        <v>2.2727272727272729</v>
      </c>
      <c r="K10">
        <v>1123</v>
      </c>
      <c r="L10">
        <v>1175</v>
      </c>
      <c r="M10" s="9">
        <f t="shared" si="4"/>
        <v>5.1999999999999998E-2</v>
      </c>
      <c r="N10" s="10">
        <f t="shared" si="5"/>
        <v>2.8846153846153846</v>
      </c>
      <c r="O10">
        <v>1385</v>
      </c>
      <c r="P10">
        <v>1441</v>
      </c>
      <c r="Q10" s="11">
        <f t="shared" si="6"/>
        <v>5.6000000000000001E-2</v>
      </c>
      <c r="R10" s="11">
        <f t="shared" si="7"/>
        <v>3.5714285714285716</v>
      </c>
      <c r="S10" s="12">
        <f t="shared" si="8"/>
        <v>1.4410000000000001</v>
      </c>
      <c r="T10" s="13">
        <f t="shared" si="9"/>
        <v>1.9777931991672451</v>
      </c>
      <c r="Y10" s="1"/>
    </row>
    <row r="11" spans="1:25" x14ac:dyDescent="0.25">
      <c r="A11" s="1">
        <v>43382</v>
      </c>
      <c r="B11">
        <v>10</v>
      </c>
      <c r="C11">
        <v>0</v>
      </c>
      <c r="D11">
        <v>88</v>
      </c>
      <c r="E11" s="2">
        <f t="shared" si="0"/>
        <v>8.7999999999999995E-2</v>
      </c>
      <c r="F11" s="7">
        <f t="shared" si="1"/>
        <v>0.56818181818181823</v>
      </c>
      <c r="G11">
        <v>751</v>
      </c>
      <c r="H11">
        <v>795</v>
      </c>
      <c r="I11" s="3">
        <f t="shared" si="2"/>
        <v>4.3999999999999997E-2</v>
      </c>
      <c r="J11" s="8">
        <f t="shared" si="3"/>
        <v>2.2727272727272729</v>
      </c>
      <c r="K11">
        <v>1108</v>
      </c>
      <c r="L11">
        <v>1159</v>
      </c>
      <c r="M11" s="9">
        <f t="shared" si="4"/>
        <v>5.0999999999999997E-2</v>
      </c>
      <c r="N11" s="10">
        <f t="shared" si="5"/>
        <v>2.9411764705882355</v>
      </c>
      <c r="O11">
        <v>1366</v>
      </c>
      <c r="P11">
        <v>1422</v>
      </c>
      <c r="Q11" s="11">
        <f t="shared" si="6"/>
        <v>5.6000000000000001E-2</v>
      </c>
      <c r="R11" s="11">
        <f t="shared" si="7"/>
        <v>3.5714285714285716</v>
      </c>
      <c r="S11" s="12">
        <f t="shared" si="8"/>
        <v>1.4219999999999999</v>
      </c>
      <c r="T11" s="13">
        <f t="shared" si="9"/>
        <v>2.0042194092827006</v>
      </c>
      <c r="Y11" s="1"/>
    </row>
    <row r="12" spans="1:25" x14ac:dyDescent="0.25">
      <c r="A12" s="1">
        <v>43382</v>
      </c>
      <c r="B12">
        <v>11</v>
      </c>
      <c r="C12">
        <v>0</v>
      </c>
      <c r="D12">
        <v>91</v>
      </c>
      <c r="E12" s="2">
        <f t="shared" si="0"/>
        <v>9.0999999999999998E-2</v>
      </c>
      <c r="F12" s="7">
        <f t="shared" si="1"/>
        <v>0.5494505494505495</v>
      </c>
      <c r="G12">
        <v>764</v>
      </c>
      <c r="H12">
        <v>809</v>
      </c>
      <c r="I12" s="3">
        <f t="shared" si="2"/>
        <v>4.4999999999999998E-2</v>
      </c>
      <c r="J12" s="8">
        <f t="shared" si="3"/>
        <v>2.2222222222222223</v>
      </c>
      <c r="K12">
        <v>1125</v>
      </c>
      <c r="L12">
        <v>1175</v>
      </c>
      <c r="M12" s="9">
        <f t="shared" si="4"/>
        <v>0.05</v>
      </c>
      <c r="N12" s="10">
        <f t="shared" si="5"/>
        <v>2.9999999999999996</v>
      </c>
      <c r="O12">
        <v>1383</v>
      </c>
      <c r="P12">
        <v>1440</v>
      </c>
      <c r="Q12" s="11">
        <f t="shared" si="6"/>
        <v>5.7000000000000002E-2</v>
      </c>
      <c r="R12" s="11">
        <f t="shared" si="7"/>
        <v>3.5087719298245617</v>
      </c>
      <c r="S12" s="12">
        <f t="shared" si="8"/>
        <v>1.44</v>
      </c>
      <c r="T12" s="13">
        <f t="shared" si="9"/>
        <v>1.9791666666666667</v>
      </c>
      <c r="Y12" s="1"/>
    </row>
    <row r="13" spans="1:25" x14ac:dyDescent="0.25">
      <c r="A13" s="1">
        <v>43382</v>
      </c>
      <c r="B13">
        <v>12</v>
      </c>
      <c r="C13">
        <v>0</v>
      </c>
      <c r="D13">
        <v>90</v>
      </c>
      <c r="E13" s="2">
        <f t="shared" si="0"/>
        <v>0.09</v>
      </c>
      <c r="F13" s="7">
        <f t="shared" si="1"/>
        <v>0.55555555555555558</v>
      </c>
      <c r="G13">
        <v>762</v>
      </c>
      <c r="H13">
        <v>807</v>
      </c>
      <c r="I13" s="3">
        <f t="shared" si="2"/>
        <v>4.4999999999999998E-2</v>
      </c>
      <c r="J13" s="8">
        <f t="shared" si="3"/>
        <v>2.2222222222222223</v>
      </c>
      <c r="K13">
        <v>1120</v>
      </c>
      <c r="L13">
        <v>1170</v>
      </c>
      <c r="M13" s="9">
        <f t="shared" si="4"/>
        <v>0.05</v>
      </c>
      <c r="N13" s="10">
        <f t="shared" si="5"/>
        <v>2.9999999999999996</v>
      </c>
      <c r="O13">
        <v>1375</v>
      </c>
      <c r="P13">
        <v>1431</v>
      </c>
      <c r="Q13" s="11">
        <f t="shared" si="6"/>
        <v>5.6000000000000001E-2</v>
      </c>
      <c r="R13" s="11">
        <f t="shared" si="7"/>
        <v>3.5714285714285716</v>
      </c>
      <c r="S13" s="12">
        <f t="shared" si="8"/>
        <v>1.431</v>
      </c>
      <c r="T13" s="13">
        <f t="shared" si="9"/>
        <v>1.9916142557651992</v>
      </c>
      <c r="Y13" s="1"/>
    </row>
    <row r="14" spans="1:25" x14ac:dyDescent="0.25">
      <c r="F14" s="15">
        <f>AVERAGE(F2:F13)</f>
        <v>0.56086341586147859</v>
      </c>
      <c r="J14" s="15">
        <f>AVERAGE(J2:J13)</f>
        <v>2.2434617492757027</v>
      </c>
      <c r="K14" s="15"/>
      <c r="L14" s="15"/>
      <c r="M14" s="15"/>
      <c r="N14" s="15">
        <f>AVERAGE(N2:N13)</f>
        <v>2.9513574660633481</v>
      </c>
      <c r="O14" s="15"/>
      <c r="P14" s="15"/>
      <c r="Q14" s="15"/>
      <c r="R14" s="15">
        <f>AVERAGE(R2:R13)</f>
        <v>3.5826308194729251</v>
      </c>
      <c r="S14" s="15">
        <f>AVERAGE(S2:S13)</f>
        <v>1.4250833333333335</v>
      </c>
      <c r="T14" s="15">
        <f>AVERAGE(T2:T13)</f>
        <v>1.9999700571335877</v>
      </c>
      <c r="U14">
        <v>1</v>
      </c>
      <c r="V14">
        <v>1.425</v>
      </c>
    </row>
    <row r="15" spans="1:25" x14ac:dyDescent="0.25">
      <c r="F15" s="16">
        <f>STDEV(F2:F13)</f>
        <v>8.4213511670982767E-3</v>
      </c>
      <c r="J15" s="16">
        <f>STDEV(J2:J13)</f>
        <v>3.4274279961277514E-2</v>
      </c>
      <c r="N15" s="15">
        <f>STDEV(N2:N13)</f>
        <v>4.1555342415880589E-2</v>
      </c>
      <c r="O15" s="15"/>
      <c r="P15" s="15"/>
      <c r="Q15" s="15"/>
      <c r="R15" s="15">
        <f>STDEV(R2:R13)</f>
        <v>4.5936790337577964E-2</v>
      </c>
      <c r="S15" s="15"/>
      <c r="T15" s="15">
        <f>STDEV(T2:T13)</f>
        <v>1.3760909910585466E-2</v>
      </c>
      <c r="U15">
        <v>12</v>
      </c>
      <c r="V15">
        <v>1.425</v>
      </c>
    </row>
    <row r="21" spans="1:25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</row>
    <row r="22" spans="1:25" x14ac:dyDescent="0.25">
      <c r="A22" s="1">
        <v>43382</v>
      </c>
      <c r="B22">
        <v>1</v>
      </c>
      <c r="C22">
        <v>0</v>
      </c>
      <c r="D22">
        <v>86</v>
      </c>
      <c r="E22" s="2">
        <f t="shared" ref="E22:E33" si="10">D22/1000</f>
        <v>8.5999999999999993E-2</v>
      </c>
      <c r="F22" s="7">
        <f t="shared" ref="F22:F33" si="11">0.05/E22</f>
        <v>0.58139534883720934</v>
      </c>
      <c r="G22">
        <v>745</v>
      </c>
      <c r="H22">
        <v>789</v>
      </c>
      <c r="I22" s="3">
        <f t="shared" ref="I22:I33" si="12">(H22-G22)/1000</f>
        <v>4.3999999999999997E-2</v>
      </c>
      <c r="J22" s="8">
        <f t="shared" ref="J22:J33" si="13">0.1/I22</f>
        <v>2.2727272727272729</v>
      </c>
      <c r="K22">
        <v>1102</v>
      </c>
      <c r="L22">
        <v>1153</v>
      </c>
      <c r="M22" s="9">
        <f t="shared" ref="M22:M33" si="14">(L22-K22)/1000</f>
        <v>5.0999999999999997E-2</v>
      </c>
      <c r="N22" s="10">
        <f t="shared" ref="N22:N33" si="15">0.15/M22</f>
        <v>2.9411764705882355</v>
      </c>
      <c r="O22">
        <v>1360</v>
      </c>
      <c r="P22">
        <v>1416</v>
      </c>
      <c r="Q22" s="11">
        <f t="shared" ref="Q22:Q33" si="16">(P22-O22)/1000</f>
        <v>5.6000000000000001E-2</v>
      </c>
      <c r="R22" s="11">
        <f t="shared" ref="R22:R33" si="17">0.2/Q22</f>
        <v>3.5714285714285716</v>
      </c>
      <c r="S22" s="12">
        <f t="shared" ref="S22:S33" si="18">P22/1000</f>
        <v>1.4159999999999999</v>
      </c>
      <c r="T22" s="13">
        <f t="shared" ref="T22:T33" si="19">2.85/S22</f>
        <v>2.0127118644067798</v>
      </c>
      <c r="U22" s="14">
        <v>-1.4</v>
      </c>
      <c r="V22" s="14">
        <v>63.2</v>
      </c>
      <c r="Y22" s="1"/>
    </row>
    <row r="23" spans="1:25" x14ac:dyDescent="0.25">
      <c r="A23" s="1">
        <v>43382</v>
      </c>
      <c r="B23">
        <v>2</v>
      </c>
      <c r="C23">
        <v>0</v>
      </c>
      <c r="D23">
        <v>87</v>
      </c>
      <c r="E23" s="2">
        <f t="shared" si="10"/>
        <v>8.6999999999999994E-2</v>
      </c>
      <c r="F23" s="7">
        <f t="shared" si="11"/>
        <v>0.57471264367816099</v>
      </c>
      <c r="G23">
        <v>739</v>
      </c>
      <c r="H23">
        <v>783</v>
      </c>
      <c r="I23" s="3">
        <f t="shared" si="12"/>
        <v>4.3999999999999997E-2</v>
      </c>
      <c r="J23" s="8">
        <f t="shared" si="13"/>
        <v>2.2727272727272729</v>
      </c>
      <c r="K23">
        <v>1088</v>
      </c>
      <c r="L23">
        <v>1138</v>
      </c>
      <c r="M23" s="9">
        <f t="shared" si="14"/>
        <v>0.05</v>
      </c>
      <c r="N23" s="10">
        <f t="shared" si="15"/>
        <v>2.9999999999999996</v>
      </c>
      <c r="O23">
        <v>1342</v>
      </c>
      <c r="P23">
        <v>1398</v>
      </c>
      <c r="Q23" s="11">
        <f t="shared" si="16"/>
        <v>5.6000000000000001E-2</v>
      </c>
      <c r="R23" s="11">
        <f t="shared" si="17"/>
        <v>3.5714285714285716</v>
      </c>
      <c r="S23" s="12">
        <f t="shared" si="18"/>
        <v>1.3979999999999999</v>
      </c>
      <c r="T23" s="13">
        <f t="shared" si="19"/>
        <v>2.0386266094420602</v>
      </c>
      <c r="U23" s="14"/>
      <c r="V23" s="14"/>
      <c r="Y23" s="1"/>
    </row>
    <row r="24" spans="1:25" x14ac:dyDescent="0.25">
      <c r="A24" s="1">
        <v>43382</v>
      </c>
      <c r="B24">
        <v>3</v>
      </c>
      <c r="C24">
        <v>0</v>
      </c>
      <c r="D24">
        <v>89</v>
      </c>
      <c r="E24" s="2">
        <f t="shared" si="10"/>
        <v>8.8999999999999996E-2</v>
      </c>
      <c r="F24" s="7">
        <f t="shared" si="11"/>
        <v>0.5617977528089888</v>
      </c>
      <c r="G24">
        <v>742</v>
      </c>
      <c r="H24">
        <v>785</v>
      </c>
      <c r="I24" s="3">
        <f t="shared" si="12"/>
        <v>4.2999999999999997E-2</v>
      </c>
      <c r="J24" s="8">
        <f t="shared" si="13"/>
        <v>2.3255813953488373</v>
      </c>
      <c r="K24">
        <v>1092</v>
      </c>
      <c r="L24">
        <v>1142</v>
      </c>
      <c r="M24" s="9">
        <f t="shared" si="14"/>
        <v>0.05</v>
      </c>
      <c r="N24" s="10">
        <f t="shared" si="15"/>
        <v>2.9999999999999996</v>
      </c>
      <c r="O24">
        <v>1346</v>
      </c>
      <c r="P24">
        <v>1401</v>
      </c>
      <c r="Q24" s="11">
        <f t="shared" si="16"/>
        <v>5.5E-2</v>
      </c>
      <c r="R24" s="11">
        <f t="shared" si="17"/>
        <v>3.6363636363636367</v>
      </c>
      <c r="S24" s="12">
        <f t="shared" si="18"/>
        <v>1.401</v>
      </c>
      <c r="T24" s="13">
        <f t="shared" si="19"/>
        <v>2.0342612419700212</v>
      </c>
      <c r="Y24" s="1"/>
    </row>
    <row r="25" spans="1:25" x14ac:dyDescent="0.25">
      <c r="A25" s="1">
        <v>43382</v>
      </c>
      <c r="B25">
        <v>4</v>
      </c>
      <c r="C25">
        <v>0</v>
      </c>
      <c r="D25">
        <v>89</v>
      </c>
      <c r="E25" s="2">
        <f t="shared" si="10"/>
        <v>8.8999999999999996E-2</v>
      </c>
      <c r="F25" s="7">
        <f t="shared" si="11"/>
        <v>0.5617977528089888</v>
      </c>
      <c r="G25">
        <v>741</v>
      </c>
      <c r="H25">
        <v>784</v>
      </c>
      <c r="I25" s="3">
        <f t="shared" si="12"/>
        <v>4.2999999999999997E-2</v>
      </c>
      <c r="J25" s="8">
        <f t="shared" si="13"/>
        <v>2.3255813953488373</v>
      </c>
      <c r="K25">
        <v>1092</v>
      </c>
      <c r="L25">
        <v>1143</v>
      </c>
      <c r="M25" s="9">
        <f t="shared" si="14"/>
        <v>5.0999999999999997E-2</v>
      </c>
      <c r="N25" s="10">
        <f t="shared" si="15"/>
        <v>2.9411764705882355</v>
      </c>
      <c r="O25">
        <v>1350</v>
      </c>
      <c r="P25">
        <v>1406</v>
      </c>
      <c r="Q25" s="11">
        <f t="shared" si="16"/>
        <v>5.6000000000000001E-2</v>
      </c>
      <c r="R25" s="11">
        <f t="shared" si="17"/>
        <v>3.5714285714285716</v>
      </c>
      <c r="S25" s="12">
        <f t="shared" si="18"/>
        <v>1.4059999999999999</v>
      </c>
      <c r="T25" s="13">
        <f t="shared" si="19"/>
        <v>2.0270270270270272</v>
      </c>
      <c r="Y25" s="1"/>
    </row>
    <row r="26" spans="1:25" x14ac:dyDescent="0.25">
      <c r="A26" s="1">
        <v>43382</v>
      </c>
      <c r="B26">
        <v>5</v>
      </c>
      <c r="C26">
        <v>0</v>
      </c>
      <c r="D26">
        <v>90</v>
      </c>
      <c r="E26" s="2">
        <f t="shared" si="10"/>
        <v>0.09</v>
      </c>
      <c r="F26" s="7">
        <f t="shared" si="11"/>
        <v>0.55555555555555558</v>
      </c>
      <c r="G26">
        <v>745</v>
      </c>
      <c r="H26">
        <v>789</v>
      </c>
      <c r="I26" s="3">
        <f t="shared" si="12"/>
        <v>4.3999999999999997E-2</v>
      </c>
      <c r="J26" s="8">
        <f t="shared" si="13"/>
        <v>2.2727272727272729</v>
      </c>
      <c r="K26">
        <v>1100</v>
      </c>
      <c r="L26">
        <v>1150</v>
      </c>
      <c r="M26" s="9">
        <f t="shared" si="14"/>
        <v>0.05</v>
      </c>
      <c r="N26" s="10">
        <f t="shared" si="15"/>
        <v>2.9999999999999996</v>
      </c>
      <c r="O26">
        <v>1358</v>
      </c>
      <c r="P26">
        <v>1415</v>
      </c>
      <c r="Q26" s="11">
        <f t="shared" si="16"/>
        <v>5.7000000000000002E-2</v>
      </c>
      <c r="R26" s="11">
        <f t="shared" si="17"/>
        <v>3.5087719298245617</v>
      </c>
      <c r="S26" s="12">
        <f t="shared" si="18"/>
        <v>1.415</v>
      </c>
      <c r="T26" s="13">
        <f t="shared" si="19"/>
        <v>2.0141342756183747</v>
      </c>
      <c r="Y26" s="1"/>
    </row>
    <row r="27" spans="1:25" x14ac:dyDescent="0.25">
      <c r="A27" s="1">
        <v>43382</v>
      </c>
      <c r="B27">
        <v>6</v>
      </c>
      <c r="C27">
        <v>0</v>
      </c>
      <c r="D27">
        <v>90</v>
      </c>
      <c r="E27" s="2">
        <f t="shared" si="10"/>
        <v>0.09</v>
      </c>
      <c r="F27" s="7">
        <f t="shared" si="11"/>
        <v>0.55555555555555558</v>
      </c>
      <c r="G27">
        <v>740</v>
      </c>
      <c r="H27">
        <v>784</v>
      </c>
      <c r="I27" s="3">
        <f t="shared" si="12"/>
        <v>4.3999999999999997E-2</v>
      </c>
      <c r="J27" s="8">
        <f t="shared" si="13"/>
        <v>2.2727272727272729</v>
      </c>
      <c r="K27">
        <v>1092</v>
      </c>
      <c r="L27">
        <v>1143</v>
      </c>
      <c r="M27" s="9">
        <f t="shared" si="14"/>
        <v>5.0999999999999997E-2</v>
      </c>
      <c r="N27" s="10">
        <f t="shared" si="15"/>
        <v>2.9411764705882355</v>
      </c>
      <c r="O27">
        <v>1348</v>
      </c>
      <c r="P27">
        <v>1404</v>
      </c>
      <c r="Q27" s="11">
        <f t="shared" si="16"/>
        <v>5.6000000000000001E-2</v>
      </c>
      <c r="R27" s="11">
        <f t="shared" si="17"/>
        <v>3.5714285714285716</v>
      </c>
      <c r="S27" s="12">
        <f t="shared" si="18"/>
        <v>1.4039999999999999</v>
      </c>
      <c r="T27" s="13">
        <f t="shared" si="19"/>
        <v>2.0299145299145303</v>
      </c>
      <c r="Y27" s="1"/>
    </row>
    <row r="28" spans="1:25" x14ac:dyDescent="0.25">
      <c r="A28" s="1">
        <v>43382</v>
      </c>
      <c r="B28">
        <v>7</v>
      </c>
      <c r="C28">
        <v>0</v>
      </c>
      <c r="D28">
        <v>86</v>
      </c>
      <c r="E28" s="2">
        <f t="shared" si="10"/>
        <v>8.5999999999999993E-2</v>
      </c>
      <c r="F28" s="7">
        <f t="shared" si="11"/>
        <v>0.58139534883720934</v>
      </c>
      <c r="G28">
        <v>736</v>
      </c>
      <c r="H28">
        <v>779</v>
      </c>
      <c r="I28" s="3">
        <f t="shared" si="12"/>
        <v>4.2999999999999997E-2</v>
      </c>
      <c r="J28" s="8">
        <f t="shared" si="13"/>
        <v>2.3255813953488373</v>
      </c>
      <c r="K28">
        <v>1085</v>
      </c>
      <c r="L28">
        <v>1136</v>
      </c>
      <c r="M28" s="9">
        <f t="shared" si="14"/>
        <v>5.0999999999999997E-2</v>
      </c>
      <c r="N28" s="10">
        <f t="shared" si="15"/>
        <v>2.9411764705882355</v>
      </c>
      <c r="O28">
        <v>1340</v>
      </c>
      <c r="P28">
        <v>1396</v>
      </c>
      <c r="Q28" s="11">
        <f t="shared" si="16"/>
        <v>5.6000000000000001E-2</v>
      </c>
      <c r="R28" s="11">
        <f t="shared" si="17"/>
        <v>3.5714285714285716</v>
      </c>
      <c r="S28" s="12">
        <f t="shared" si="18"/>
        <v>1.3959999999999999</v>
      </c>
      <c r="T28" s="13">
        <f t="shared" si="19"/>
        <v>2.0415472779369628</v>
      </c>
      <c r="Y28" s="1"/>
    </row>
    <row r="29" spans="1:25" x14ac:dyDescent="0.25">
      <c r="A29" s="1">
        <v>43382</v>
      </c>
      <c r="B29">
        <v>8</v>
      </c>
      <c r="C29">
        <v>0</v>
      </c>
      <c r="D29">
        <v>88</v>
      </c>
      <c r="E29" s="2">
        <f t="shared" si="10"/>
        <v>8.7999999999999995E-2</v>
      </c>
      <c r="F29" s="7">
        <f t="shared" si="11"/>
        <v>0.56818181818181823</v>
      </c>
      <c r="G29">
        <v>744</v>
      </c>
      <c r="H29">
        <v>788</v>
      </c>
      <c r="I29" s="3">
        <f t="shared" si="12"/>
        <v>4.3999999999999997E-2</v>
      </c>
      <c r="J29" s="8">
        <f t="shared" si="13"/>
        <v>2.2727272727272729</v>
      </c>
      <c r="K29">
        <v>1097</v>
      </c>
      <c r="L29">
        <v>1148</v>
      </c>
      <c r="M29" s="9">
        <f t="shared" si="14"/>
        <v>5.0999999999999997E-2</v>
      </c>
      <c r="N29" s="10">
        <f t="shared" si="15"/>
        <v>2.9411764705882355</v>
      </c>
      <c r="O29">
        <v>1353</v>
      </c>
      <c r="P29">
        <v>1408</v>
      </c>
      <c r="Q29" s="11">
        <f t="shared" si="16"/>
        <v>5.5E-2</v>
      </c>
      <c r="R29" s="11">
        <f t="shared" si="17"/>
        <v>3.6363636363636367</v>
      </c>
      <c r="S29" s="12">
        <f t="shared" si="18"/>
        <v>1.4079999999999999</v>
      </c>
      <c r="T29" s="13">
        <f t="shared" si="19"/>
        <v>2.0241477272727275</v>
      </c>
      <c r="Y29" s="1"/>
    </row>
    <row r="30" spans="1:25" x14ac:dyDescent="0.25">
      <c r="A30" s="1">
        <v>43382</v>
      </c>
      <c r="B30">
        <v>9</v>
      </c>
      <c r="C30">
        <v>0</v>
      </c>
      <c r="D30">
        <v>90</v>
      </c>
      <c r="E30" s="2">
        <f t="shared" si="10"/>
        <v>0.09</v>
      </c>
      <c r="F30" s="7">
        <f t="shared" si="11"/>
        <v>0.55555555555555558</v>
      </c>
      <c r="G30">
        <v>750</v>
      </c>
      <c r="H30">
        <v>794</v>
      </c>
      <c r="I30" s="3">
        <f t="shared" si="12"/>
        <v>4.3999999999999997E-2</v>
      </c>
      <c r="J30" s="8">
        <f t="shared" si="13"/>
        <v>2.2727272727272729</v>
      </c>
      <c r="K30">
        <v>1102</v>
      </c>
      <c r="L30">
        <v>1153</v>
      </c>
      <c r="M30" s="9">
        <f t="shared" si="14"/>
        <v>5.0999999999999997E-2</v>
      </c>
      <c r="N30" s="10">
        <f t="shared" si="15"/>
        <v>2.9411764705882355</v>
      </c>
      <c r="O30">
        <v>1359</v>
      </c>
      <c r="P30">
        <v>1416</v>
      </c>
      <c r="Q30" s="11">
        <f t="shared" si="16"/>
        <v>5.7000000000000002E-2</v>
      </c>
      <c r="R30" s="11">
        <f t="shared" si="17"/>
        <v>3.5087719298245617</v>
      </c>
      <c r="S30" s="12">
        <f t="shared" si="18"/>
        <v>1.4159999999999999</v>
      </c>
      <c r="T30" s="13">
        <f t="shared" si="19"/>
        <v>2.0127118644067798</v>
      </c>
      <c r="Y30" s="1"/>
    </row>
    <row r="31" spans="1:25" x14ac:dyDescent="0.25">
      <c r="A31" s="1">
        <v>43382</v>
      </c>
      <c r="B31">
        <v>10</v>
      </c>
      <c r="C31">
        <v>0</v>
      </c>
      <c r="D31">
        <v>91</v>
      </c>
      <c r="E31" s="2">
        <f t="shared" si="10"/>
        <v>9.0999999999999998E-2</v>
      </c>
      <c r="F31" s="7">
        <f t="shared" si="11"/>
        <v>0.5494505494505495</v>
      </c>
      <c r="G31">
        <v>749</v>
      </c>
      <c r="H31">
        <v>793</v>
      </c>
      <c r="I31" s="3">
        <f t="shared" si="12"/>
        <v>4.3999999999999997E-2</v>
      </c>
      <c r="J31" s="8">
        <f t="shared" si="13"/>
        <v>2.2727272727272729</v>
      </c>
      <c r="K31">
        <v>1097</v>
      </c>
      <c r="L31">
        <v>1148</v>
      </c>
      <c r="M31" s="9">
        <f t="shared" si="14"/>
        <v>5.0999999999999997E-2</v>
      </c>
      <c r="N31" s="10">
        <f t="shared" si="15"/>
        <v>2.9411764705882355</v>
      </c>
      <c r="O31">
        <v>1353</v>
      </c>
      <c r="P31">
        <v>1408</v>
      </c>
      <c r="Q31" s="11">
        <f t="shared" si="16"/>
        <v>5.5E-2</v>
      </c>
      <c r="R31" s="11">
        <f t="shared" si="17"/>
        <v>3.6363636363636367</v>
      </c>
      <c r="S31" s="12">
        <f t="shared" si="18"/>
        <v>1.4079999999999999</v>
      </c>
      <c r="T31" s="13">
        <f t="shared" si="19"/>
        <v>2.0241477272727275</v>
      </c>
      <c r="Y31" s="1"/>
    </row>
    <row r="32" spans="1:25" x14ac:dyDescent="0.25">
      <c r="A32" s="1">
        <v>43382</v>
      </c>
      <c r="B32">
        <v>11</v>
      </c>
      <c r="C32">
        <v>0</v>
      </c>
      <c r="D32">
        <v>87</v>
      </c>
      <c r="E32" s="2">
        <f t="shared" si="10"/>
        <v>8.6999999999999994E-2</v>
      </c>
      <c r="F32" s="7">
        <f t="shared" si="11"/>
        <v>0.57471264367816099</v>
      </c>
      <c r="G32">
        <v>738</v>
      </c>
      <c r="H32">
        <v>781</v>
      </c>
      <c r="I32" s="3">
        <f t="shared" si="12"/>
        <v>4.2999999999999997E-2</v>
      </c>
      <c r="J32" s="8">
        <f t="shared" si="13"/>
        <v>2.3255813953488373</v>
      </c>
      <c r="K32">
        <v>1088</v>
      </c>
      <c r="L32">
        <v>1138</v>
      </c>
      <c r="M32" s="9">
        <f t="shared" si="14"/>
        <v>0.05</v>
      </c>
      <c r="N32" s="10">
        <f t="shared" si="15"/>
        <v>2.9999999999999996</v>
      </c>
      <c r="O32">
        <v>1343</v>
      </c>
      <c r="P32">
        <v>1398</v>
      </c>
      <c r="Q32" s="11">
        <f t="shared" si="16"/>
        <v>5.5E-2</v>
      </c>
      <c r="R32" s="11">
        <f t="shared" si="17"/>
        <v>3.6363636363636367</v>
      </c>
      <c r="S32" s="12">
        <f t="shared" si="18"/>
        <v>1.3979999999999999</v>
      </c>
      <c r="T32" s="13">
        <f t="shared" si="19"/>
        <v>2.0386266094420602</v>
      </c>
      <c r="Y32" s="1"/>
    </row>
    <row r="33" spans="1:25" x14ac:dyDescent="0.25">
      <c r="A33" s="1">
        <v>43382</v>
      </c>
      <c r="B33">
        <v>12</v>
      </c>
      <c r="C33">
        <v>0</v>
      </c>
      <c r="D33">
        <v>87</v>
      </c>
      <c r="E33" s="2">
        <f t="shared" si="10"/>
        <v>8.6999999999999994E-2</v>
      </c>
      <c r="F33" s="7">
        <f t="shared" si="11"/>
        <v>0.57471264367816099</v>
      </c>
      <c r="G33">
        <v>736</v>
      </c>
      <c r="H33">
        <v>780</v>
      </c>
      <c r="I33" s="3">
        <f t="shared" si="12"/>
        <v>4.3999999999999997E-2</v>
      </c>
      <c r="J33" s="8">
        <f t="shared" si="13"/>
        <v>2.2727272727272729</v>
      </c>
      <c r="K33">
        <v>1090</v>
      </c>
      <c r="L33">
        <v>1141</v>
      </c>
      <c r="M33" s="9">
        <f t="shared" si="14"/>
        <v>5.0999999999999997E-2</v>
      </c>
      <c r="N33" s="10">
        <f t="shared" si="15"/>
        <v>2.9411764705882355</v>
      </c>
      <c r="O33">
        <v>1348</v>
      </c>
      <c r="P33">
        <v>1405</v>
      </c>
      <c r="Q33" s="11">
        <f t="shared" si="16"/>
        <v>5.7000000000000002E-2</v>
      </c>
      <c r="R33" s="11">
        <f t="shared" si="17"/>
        <v>3.5087719298245617</v>
      </c>
      <c r="S33" s="12">
        <f t="shared" si="18"/>
        <v>1.405</v>
      </c>
      <c r="T33" s="13">
        <f t="shared" si="19"/>
        <v>2.0284697508896796</v>
      </c>
      <c r="Y33" s="1"/>
    </row>
    <row r="34" spans="1:25" x14ac:dyDescent="0.25">
      <c r="F34" s="15">
        <f>AVERAGE(F22:F33)</f>
        <v>0.56623526405215951</v>
      </c>
      <c r="J34" s="15">
        <f>AVERAGE(J22:J33)</f>
        <v>2.290345313601128</v>
      </c>
      <c r="K34" s="15"/>
      <c r="L34" s="15"/>
      <c r="M34" s="15"/>
      <c r="N34" s="15">
        <f>AVERAGE(N22:N33)</f>
        <v>2.9607843137254903</v>
      </c>
      <c r="O34" s="15"/>
      <c r="P34" s="15"/>
      <c r="Q34" s="15"/>
      <c r="R34" s="15">
        <f>AVERAGE(R22:R33)</f>
        <v>3.5774094326725909</v>
      </c>
      <c r="S34" s="15">
        <f>AVERAGE(S22:S33)</f>
        <v>1.4059166666666665</v>
      </c>
      <c r="T34" s="15">
        <f>AVERAGE(T22:T33)</f>
        <v>2.0271938754666441</v>
      </c>
      <c r="V34">
        <v>1.4059999999999999</v>
      </c>
    </row>
    <row r="35" spans="1:25" x14ac:dyDescent="0.25">
      <c r="F35" s="16">
        <f>STDEV(F22:F33)</f>
        <v>1.1046683942460911E-2</v>
      </c>
      <c r="J35" s="16">
        <f>STDEV(J22:J33)</f>
        <v>2.6023571031571373E-2</v>
      </c>
      <c r="N35" s="15">
        <f>STDEV(N22:N33)</f>
        <v>2.8962703759842674E-2</v>
      </c>
      <c r="O35" s="15"/>
      <c r="P35" s="15"/>
      <c r="Q35" s="15"/>
      <c r="R35" s="15">
        <f>STDEV(R22:R33)</f>
        <v>5.0645439917781698E-2</v>
      </c>
      <c r="S35" s="15"/>
      <c r="T35" s="15">
        <f>STDEV(T22:T33)</f>
        <v>1.0157884424097591E-2</v>
      </c>
      <c r="V35">
        <v>1.4059999999999999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zoomScale="50" zoomScaleNormal="50" workbookViewId="0">
      <selection activeCell="I2" sqref="I2"/>
    </sheetView>
  </sheetViews>
  <sheetFormatPr defaultRowHeight="15" x14ac:dyDescent="0.25"/>
  <cols>
    <col min="1" max="1" width="15.140625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5" x14ac:dyDescent="0.25">
      <c r="A2" s="1">
        <v>43382</v>
      </c>
      <c r="B2">
        <v>1</v>
      </c>
      <c r="C2">
        <v>0</v>
      </c>
      <c r="D2">
        <v>91</v>
      </c>
      <c r="E2" s="2">
        <f t="shared" ref="E2:E13" si="0">D2/1000</f>
        <v>9.0999999999999998E-2</v>
      </c>
      <c r="F2" s="7">
        <f t="shared" ref="F2:F13" si="1">0.05/E2</f>
        <v>0.5494505494505495</v>
      </c>
      <c r="G2">
        <v>773</v>
      </c>
      <c r="H2">
        <v>819</v>
      </c>
      <c r="I2" s="3">
        <f t="shared" ref="I2:I13" si="2">(H2-G2)/1000</f>
        <v>4.5999999999999999E-2</v>
      </c>
      <c r="J2" s="8">
        <f t="shared" ref="J2:J13" si="3">0.1/I2</f>
        <v>2.1739130434782612</v>
      </c>
      <c r="K2">
        <v>1136</v>
      </c>
      <c r="L2">
        <v>1187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1397</v>
      </c>
      <c r="P2">
        <v>1454</v>
      </c>
      <c r="Q2" s="11">
        <f t="shared" ref="Q2:Q13" si="6">(P2-O2)/1000</f>
        <v>5.7000000000000002E-2</v>
      </c>
      <c r="R2" s="11">
        <f t="shared" ref="R2:R13" si="7">0.2/Q2</f>
        <v>3.5087719298245617</v>
      </c>
      <c r="S2" s="12">
        <f t="shared" ref="S2:S13" si="8">P2/1000</f>
        <v>1.454</v>
      </c>
      <c r="T2" s="13">
        <f t="shared" ref="T2:T13" si="9">2.85/S2</f>
        <v>1.9601100412654746</v>
      </c>
      <c r="U2" s="14">
        <v>-1.2</v>
      </c>
      <c r="V2" s="14">
        <v>62.3</v>
      </c>
      <c r="Y2" s="1"/>
    </row>
    <row r="3" spans="1:25" x14ac:dyDescent="0.25">
      <c r="A3" s="1">
        <v>43382</v>
      </c>
      <c r="B3">
        <v>2</v>
      </c>
      <c r="C3">
        <v>0</v>
      </c>
      <c r="D3">
        <v>92</v>
      </c>
      <c r="E3" s="2">
        <f t="shared" si="0"/>
        <v>9.1999999999999998E-2</v>
      </c>
      <c r="F3" s="7">
        <f t="shared" si="1"/>
        <v>0.5434782608695653</v>
      </c>
      <c r="G3">
        <v>777</v>
      </c>
      <c r="H3">
        <v>823</v>
      </c>
      <c r="I3" s="3">
        <f t="shared" si="2"/>
        <v>4.5999999999999999E-2</v>
      </c>
      <c r="J3" s="8">
        <f t="shared" si="3"/>
        <v>2.1739130434782612</v>
      </c>
      <c r="K3">
        <v>1142</v>
      </c>
      <c r="L3">
        <v>1195</v>
      </c>
      <c r="M3" s="9">
        <f t="shared" si="4"/>
        <v>5.2999999999999999E-2</v>
      </c>
      <c r="N3" s="10">
        <f t="shared" si="5"/>
        <v>2.8301886792452828</v>
      </c>
      <c r="O3">
        <v>1406</v>
      </c>
      <c r="P3">
        <v>1463</v>
      </c>
      <c r="Q3" s="11">
        <f t="shared" si="6"/>
        <v>5.7000000000000002E-2</v>
      </c>
      <c r="R3" s="11">
        <f t="shared" si="7"/>
        <v>3.5087719298245617</v>
      </c>
      <c r="S3" s="12">
        <f t="shared" si="8"/>
        <v>1.4630000000000001</v>
      </c>
      <c r="T3" s="13">
        <f t="shared" si="9"/>
        <v>1.948051948051948</v>
      </c>
      <c r="U3" s="14"/>
      <c r="V3" s="14"/>
      <c r="Y3" s="1"/>
    </row>
    <row r="4" spans="1:25" x14ac:dyDescent="0.25">
      <c r="A4" s="1">
        <v>43382</v>
      </c>
      <c r="B4">
        <v>3</v>
      </c>
      <c r="C4">
        <v>0</v>
      </c>
      <c r="D4">
        <v>91</v>
      </c>
      <c r="E4" s="2">
        <f t="shared" si="0"/>
        <v>9.0999999999999998E-2</v>
      </c>
      <c r="F4" s="7">
        <f t="shared" si="1"/>
        <v>0.5494505494505495</v>
      </c>
      <c r="G4">
        <v>769</v>
      </c>
      <c r="H4">
        <v>816</v>
      </c>
      <c r="I4" s="3">
        <f t="shared" si="2"/>
        <v>4.7E-2</v>
      </c>
      <c r="J4" s="8">
        <f t="shared" si="3"/>
        <v>2.1276595744680851</v>
      </c>
      <c r="K4">
        <v>1135</v>
      </c>
      <c r="L4">
        <v>1187</v>
      </c>
      <c r="M4" s="9">
        <f t="shared" si="4"/>
        <v>5.1999999999999998E-2</v>
      </c>
      <c r="N4" s="10">
        <f t="shared" si="5"/>
        <v>2.8846153846153846</v>
      </c>
      <c r="O4">
        <v>1399</v>
      </c>
      <c r="P4">
        <v>1457</v>
      </c>
      <c r="Q4" s="11">
        <f t="shared" si="6"/>
        <v>5.8000000000000003E-2</v>
      </c>
      <c r="R4" s="11">
        <f t="shared" si="7"/>
        <v>3.4482758620689657</v>
      </c>
      <c r="S4" s="12">
        <f t="shared" si="8"/>
        <v>1.4570000000000001</v>
      </c>
      <c r="T4" s="13">
        <f t="shared" si="9"/>
        <v>1.9560741249142073</v>
      </c>
      <c r="U4" s="14"/>
      <c r="V4" s="14"/>
      <c r="Y4" s="1"/>
    </row>
    <row r="5" spans="1:25" x14ac:dyDescent="0.25">
      <c r="A5" s="1">
        <v>43382</v>
      </c>
      <c r="B5">
        <v>4</v>
      </c>
      <c r="C5">
        <v>0</v>
      </c>
      <c r="D5">
        <v>94</v>
      </c>
      <c r="E5" s="2">
        <f t="shared" si="0"/>
        <v>9.4E-2</v>
      </c>
      <c r="F5" s="7">
        <f t="shared" si="1"/>
        <v>0.53191489361702127</v>
      </c>
      <c r="G5">
        <v>784</v>
      </c>
      <c r="H5">
        <v>830</v>
      </c>
      <c r="I5" s="3">
        <f t="shared" si="2"/>
        <v>4.5999999999999999E-2</v>
      </c>
      <c r="J5" s="8">
        <f t="shared" si="3"/>
        <v>2.1739130434782612</v>
      </c>
      <c r="K5">
        <v>1151</v>
      </c>
      <c r="L5">
        <v>1203</v>
      </c>
      <c r="M5" s="9">
        <f t="shared" si="4"/>
        <v>5.1999999999999998E-2</v>
      </c>
      <c r="N5" s="10">
        <f t="shared" si="5"/>
        <v>2.8846153846153846</v>
      </c>
      <c r="O5">
        <v>1415</v>
      </c>
      <c r="P5">
        <v>1472</v>
      </c>
      <c r="Q5" s="11">
        <f t="shared" si="6"/>
        <v>5.7000000000000002E-2</v>
      </c>
      <c r="R5" s="11">
        <f t="shared" si="7"/>
        <v>3.5087719298245617</v>
      </c>
      <c r="S5" s="12">
        <f t="shared" si="8"/>
        <v>1.472</v>
      </c>
      <c r="T5" s="13">
        <f t="shared" si="9"/>
        <v>1.9361413043478262</v>
      </c>
      <c r="U5" s="14"/>
      <c r="V5" s="14"/>
      <c r="Y5" s="1"/>
    </row>
    <row r="6" spans="1:25" x14ac:dyDescent="0.25">
      <c r="A6" s="1">
        <v>43382</v>
      </c>
      <c r="B6">
        <v>5</v>
      </c>
      <c r="C6">
        <v>0</v>
      </c>
      <c r="D6">
        <v>88</v>
      </c>
      <c r="E6" s="2">
        <f t="shared" si="0"/>
        <v>8.7999999999999995E-2</v>
      </c>
      <c r="F6" s="7">
        <f t="shared" si="1"/>
        <v>0.56818181818181823</v>
      </c>
      <c r="G6">
        <v>768</v>
      </c>
      <c r="H6">
        <v>813</v>
      </c>
      <c r="I6" s="3">
        <f t="shared" si="2"/>
        <v>4.4999999999999998E-2</v>
      </c>
      <c r="J6" s="8">
        <f t="shared" si="3"/>
        <v>2.2222222222222223</v>
      </c>
      <c r="K6">
        <v>1134</v>
      </c>
      <c r="L6">
        <v>1186</v>
      </c>
      <c r="M6" s="9">
        <f t="shared" si="4"/>
        <v>5.1999999999999998E-2</v>
      </c>
      <c r="N6" s="10">
        <f t="shared" si="5"/>
        <v>2.8846153846153846</v>
      </c>
      <c r="O6">
        <v>1399</v>
      </c>
      <c r="P6">
        <v>1457</v>
      </c>
      <c r="Q6" s="11">
        <f t="shared" si="6"/>
        <v>5.8000000000000003E-2</v>
      </c>
      <c r="R6" s="11">
        <f t="shared" si="7"/>
        <v>3.4482758620689657</v>
      </c>
      <c r="S6" s="12">
        <f t="shared" si="8"/>
        <v>1.4570000000000001</v>
      </c>
      <c r="T6" s="13">
        <f t="shared" si="9"/>
        <v>1.9560741249142073</v>
      </c>
      <c r="Y6" s="1"/>
    </row>
    <row r="7" spans="1:25" x14ac:dyDescent="0.25">
      <c r="A7" s="1">
        <v>43382</v>
      </c>
      <c r="B7">
        <v>6</v>
      </c>
      <c r="C7">
        <v>0</v>
      </c>
      <c r="D7">
        <v>91</v>
      </c>
      <c r="E7" s="2">
        <f t="shared" si="0"/>
        <v>9.0999999999999998E-2</v>
      </c>
      <c r="F7" s="7">
        <f t="shared" si="1"/>
        <v>0.5494505494505495</v>
      </c>
      <c r="G7">
        <v>769</v>
      </c>
      <c r="H7">
        <v>815</v>
      </c>
      <c r="I7" s="3">
        <f t="shared" si="2"/>
        <v>4.5999999999999999E-2</v>
      </c>
      <c r="J7" s="8">
        <f t="shared" si="3"/>
        <v>2.1739130434782612</v>
      </c>
      <c r="K7">
        <v>1137</v>
      </c>
      <c r="L7">
        <v>1190</v>
      </c>
      <c r="M7" s="9">
        <f t="shared" si="4"/>
        <v>5.2999999999999999E-2</v>
      </c>
      <c r="N7" s="10">
        <f t="shared" si="5"/>
        <v>2.8301886792452828</v>
      </c>
      <c r="O7">
        <v>1405</v>
      </c>
      <c r="P7">
        <v>1464</v>
      </c>
      <c r="Q7" s="11">
        <f t="shared" si="6"/>
        <v>5.8999999999999997E-2</v>
      </c>
      <c r="R7" s="11">
        <f t="shared" si="7"/>
        <v>3.3898305084745766</v>
      </c>
      <c r="S7" s="12">
        <f t="shared" si="8"/>
        <v>1.464</v>
      </c>
      <c r="T7" s="13">
        <f t="shared" si="9"/>
        <v>1.9467213114754098</v>
      </c>
      <c r="Y7" s="1"/>
    </row>
    <row r="8" spans="1:25" x14ac:dyDescent="0.25">
      <c r="A8" s="1">
        <v>43382</v>
      </c>
      <c r="B8">
        <v>7</v>
      </c>
      <c r="C8">
        <v>0</v>
      </c>
      <c r="D8">
        <v>89</v>
      </c>
      <c r="E8" s="2">
        <f t="shared" si="0"/>
        <v>8.8999999999999996E-2</v>
      </c>
      <c r="F8" s="7">
        <f t="shared" si="1"/>
        <v>0.5617977528089888</v>
      </c>
      <c r="G8">
        <v>772</v>
      </c>
      <c r="H8">
        <v>818</v>
      </c>
      <c r="I8" s="3">
        <f t="shared" si="2"/>
        <v>4.5999999999999999E-2</v>
      </c>
      <c r="J8" s="8">
        <f t="shared" si="3"/>
        <v>2.1739130434782612</v>
      </c>
      <c r="K8">
        <v>1139</v>
      </c>
      <c r="L8">
        <v>1192</v>
      </c>
      <c r="M8" s="9">
        <f t="shared" si="4"/>
        <v>5.2999999999999999E-2</v>
      </c>
      <c r="N8" s="10">
        <f t="shared" si="5"/>
        <v>2.8301886792452828</v>
      </c>
      <c r="O8">
        <v>1408</v>
      </c>
      <c r="P8">
        <v>1466</v>
      </c>
      <c r="Q8" s="11">
        <f t="shared" si="6"/>
        <v>5.8000000000000003E-2</v>
      </c>
      <c r="R8" s="11">
        <f t="shared" si="7"/>
        <v>3.4482758620689657</v>
      </c>
      <c r="S8" s="12">
        <f t="shared" si="8"/>
        <v>1.466</v>
      </c>
      <c r="T8" s="13">
        <f t="shared" si="9"/>
        <v>1.9440654843110505</v>
      </c>
      <c r="Y8" s="1"/>
    </row>
    <row r="9" spans="1:25" x14ac:dyDescent="0.25">
      <c r="A9" s="1">
        <v>43382</v>
      </c>
      <c r="B9">
        <v>8</v>
      </c>
      <c r="C9">
        <v>0</v>
      </c>
      <c r="D9">
        <v>94</v>
      </c>
      <c r="E9" s="2">
        <f t="shared" si="0"/>
        <v>9.4E-2</v>
      </c>
      <c r="F9" s="7">
        <f t="shared" si="1"/>
        <v>0.53191489361702127</v>
      </c>
      <c r="G9">
        <v>776</v>
      </c>
      <c r="H9">
        <v>821</v>
      </c>
      <c r="I9" s="3">
        <f t="shared" si="2"/>
        <v>4.4999999999999998E-2</v>
      </c>
      <c r="J9" s="8">
        <f t="shared" si="3"/>
        <v>2.2222222222222223</v>
      </c>
      <c r="K9">
        <v>1137</v>
      </c>
      <c r="L9">
        <v>1190</v>
      </c>
      <c r="M9" s="9">
        <f t="shared" si="4"/>
        <v>5.2999999999999999E-2</v>
      </c>
      <c r="N9" s="10">
        <f t="shared" si="5"/>
        <v>2.8301886792452828</v>
      </c>
      <c r="O9">
        <v>1401</v>
      </c>
      <c r="P9">
        <v>1458</v>
      </c>
      <c r="Q9" s="11">
        <f t="shared" si="6"/>
        <v>5.7000000000000002E-2</v>
      </c>
      <c r="R9" s="11">
        <f t="shared" si="7"/>
        <v>3.5087719298245617</v>
      </c>
      <c r="S9" s="12">
        <f t="shared" si="8"/>
        <v>1.458</v>
      </c>
      <c r="T9" s="13">
        <f t="shared" si="9"/>
        <v>1.9547325102880659</v>
      </c>
      <c r="Y9" s="1"/>
    </row>
    <row r="10" spans="1:25" x14ac:dyDescent="0.25">
      <c r="A10" s="1">
        <v>43382</v>
      </c>
      <c r="B10">
        <v>9</v>
      </c>
      <c r="C10">
        <v>0</v>
      </c>
      <c r="D10">
        <v>93</v>
      </c>
      <c r="E10" s="2">
        <f t="shared" si="0"/>
        <v>9.2999999999999999E-2</v>
      </c>
      <c r="F10" s="7">
        <f t="shared" si="1"/>
        <v>0.53763440860215062</v>
      </c>
      <c r="G10">
        <v>782</v>
      </c>
      <c r="H10">
        <v>828</v>
      </c>
      <c r="I10" s="3">
        <f t="shared" si="2"/>
        <v>4.5999999999999999E-2</v>
      </c>
      <c r="J10" s="8">
        <f t="shared" si="3"/>
        <v>2.1739130434782612</v>
      </c>
      <c r="K10">
        <v>1149</v>
      </c>
      <c r="L10">
        <v>1201</v>
      </c>
      <c r="M10" s="9">
        <f t="shared" si="4"/>
        <v>5.1999999999999998E-2</v>
      </c>
      <c r="N10" s="10">
        <f t="shared" si="5"/>
        <v>2.8846153846153846</v>
      </c>
      <c r="O10">
        <v>1418</v>
      </c>
      <c r="P10">
        <v>1476</v>
      </c>
      <c r="Q10" s="11">
        <f t="shared" si="6"/>
        <v>5.8000000000000003E-2</v>
      </c>
      <c r="R10" s="11">
        <f t="shared" si="7"/>
        <v>3.4482758620689657</v>
      </c>
      <c r="S10" s="12">
        <f t="shared" si="8"/>
        <v>1.476</v>
      </c>
      <c r="T10" s="13">
        <f t="shared" si="9"/>
        <v>1.9308943089430894</v>
      </c>
      <c r="Y10" s="1"/>
    </row>
    <row r="11" spans="1:25" x14ac:dyDescent="0.25">
      <c r="A11" s="1">
        <v>43382</v>
      </c>
      <c r="B11">
        <v>10</v>
      </c>
      <c r="C11">
        <v>0</v>
      </c>
      <c r="D11">
        <v>94</v>
      </c>
      <c r="E11" s="2">
        <f t="shared" si="0"/>
        <v>9.4E-2</v>
      </c>
      <c r="F11" s="7">
        <f t="shared" si="1"/>
        <v>0.53191489361702127</v>
      </c>
      <c r="G11">
        <v>782</v>
      </c>
      <c r="H11">
        <v>828</v>
      </c>
      <c r="I11" s="3">
        <f t="shared" si="2"/>
        <v>4.5999999999999999E-2</v>
      </c>
      <c r="J11" s="8">
        <f t="shared" si="3"/>
        <v>2.1739130434782612</v>
      </c>
      <c r="K11">
        <v>1150</v>
      </c>
      <c r="L11">
        <v>1204</v>
      </c>
      <c r="M11" s="9">
        <f t="shared" si="4"/>
        <v>5.3999999999999999E-2</v>
      </c>
      <c r="N11" s="10">
        <f t="shared" si="5"/>
        <v>2.7777777777777777</v>
      </c>
      <c r="O11">
        <v>1422</v>
      </c>
      <c r="P11">
        <v>1481</v>
      </c>
      <c r="Q11" s="11">
        <f t="shared" si="6"/>
        <v>5.8999999999999997E-2</v>
      </c>
      <c r="R11" s="11">
        <f t="shared" si="7"/>
        <v>3.3898305084745766</v>
      </c>
      <c r="S11" s="12">
        <f t="shared" si="8"/>
        <v>1.4810000000000001</v>
      </c>
      <c r="T11" s="13">
        <f t="shared" si="9"/>
        <v>1.9243754220121538</v>
      </c>
      <c r="Y11" s="1"/>
    </row>
    <row r="12" spans="1:25" x14ac:dyDescent="0.25">
      <c r="A12" s="1">
        <v>43382</v>
      </c>
      <c r="B12">
        <v>11</v>
      </c>
      <c r="C12">
        <v>0</v>
      </c>
      <c r="D12">
        <v>93</v>
      </c>
      <c r="E12" s="2">
        <f t="shared" si="0"/>
        <v>9.2999999999999999E-2</v>
      </c>
      <c r="F12" s="7">
        <f t="shared" si="1"/>
        <v>0.53763440860215062</v>
      </c>
      <c r="G12">
        <v>787</v>
      </c>
      <c r="H12">
        <v>834</v>
      </c>
      <c r="I12" s="3">
        <f t="shared" si="2"/>
        <v>4.7E-2</v>
      </c>
      <c r="J12" s="8">
        <f t="shared" si="3"/>
        <v>2.1276595744680851</v>
      </c>
      <c r="K12">
        <v>1155</v>
      </c>
      <c r="L12">
        <v>1208</v>
      </c>
      <c r="M12" s="9">
        <f t="shared" si="4"/>
        <v>5.2999999999999999E-2</v>
      </c>
      <c r="N12" s="10">
        <f t="shared" si="5"/>
        <v>2.8301886792452828</v>
      </c>
      <c r="O12">
        <v>1421</v>
      </c>
      <c r="P12">
        <v>1479</v>
      </c>
      <c r="Q12" s="11">
        <f t="shared" si="6"/>
        <v>5.8000000000000003E-2</v>
      </c>
      <c r="R12" s="11">
        <f t="shared" si="7"/>
        <v>3.4482758620689657</v>
      </c>
      <c r="S12" s="12">
        <f t="shared" si="8"/>
        <v>1.4790000000000001</v>
      </c>
      <c r="T12" s="13">
        <f t="shared" si="9"/>
        <v>1.9269776876267748</v>
      </c>
      <c r="Y12" s="1"/>
    </row>
    <row r="13" spans="1:25" x14ac:dyDescent="0.25">
      <c r="A13" s="1">
        <v>43382</v>
      </c>
      <c r="B13">
        <v>12</v>
      </c>
      <c r="C13">
        <v>0</v>
      </c>
      <c r="D13">
        <v>92</v>
      </c>
      <c r="E13" s="2">
        <f t="shared" si="0"/>
        <v>9.1999999999999998E-2</v>
      </c>
      <c r="F13" s="7">
        <f t="shared" si="1"/>
        <v>0.5434782608695653</v>
      </c>
      <c r="G13">
        <v>784</v>
      </c>
      <c r="H13">
        <v>830</v>
      </c>
      <c r="I13" s="3">
        <f t="shared" si="2"/>
        <v>4.5999999999999999E-2</v>
      </c>
      <c r="J13" s="8">
        <f t="shared" si="3"/>
        <v>2.1739130434782612</v>
      </c>
      <c r="K13">
        <v>1152</v>
      </c>
      <c r="L13">
        <v>1204</v>
      </c>
      <c r="M13" s="9">
        <f t="shared" si="4"/>
        <v>5.1999999999999998E-2</v>
      </c>
      <c r="N13" s="10">
        <f t="shared" si="5"/>
        <v>2.8846153846153846</v>
      </c>
      <c r="O13">
        <v>1417</v>
      </c>
      <c r="P13">
        <v>1474</v>
      </c>
      <c r="Q13" s="11">
        <f t="shared" si="6"/>
        <v>5.7000000000000002E-2</v>
      </c>
      <c r="R13" s="11">
        <f t="shared" si="7"/>
        <v>3.5087719298245617</v>
      </c>
      <c r="S13" s="12">
        <f t="shared" si="8"/>
        <v>1.474</v>
      </c>
      <c r="T13" s="13">
        <f t="shared" si="9"/>
        <v>1.933514246947083</v>
      </c>
      <c r="Y13" s="1"/>
    </row>
    <row r="14" spans="1:25" x14ac:dyDescent="0.25">
      <c r="F14" s="15">
        <f>AVERAGE(F2:F13)</f>
        <v>0.54469176992807933</v>
      </c>
      <c r="J14" s="15">
        <f>AVERAGE(J2:J13)</f>
        <v>2.1742556617672255</v>
      </c>
      <c r="K14" s="15"/>
      <c r="L14" s="15"/>
      <c r="M14" s="15"/>
      <c r="N14" s="15">
        <f>AVERAGE(N2:N13)</f>
        <v>2.8577478806391121</v>
      </c>
      <c r="O14" s="15"/>
      <c r="P14" s="15"/>
      <c r="Q14" s="15"/>
      <c r="R14" s="15">
        <f>AVERAGE(R2:R13)</f>
        <v>3.463741664701399</v>
      </c>
      <c r="S14" s="15">
        <f>AVERAGE(S2:S13)</f>
        <v>1.46675</v>
      </c>
      <c r="T14" s="15">
        <f>AVERAGE(T2:T13)</f>
        <v>1.9431443762581075</v>
      </c>
      <c r="U14">
        <v>1</v>
      </c>
      <c r="V14">
        <v>1.4670000000000001</v>
      </c>
    </row>
    <row r="15" spans="1:25" x14ac:dyDescent="0.25">
      <c r="F15" s="16">
        <f>STDEV(F2:F13)</f>
        <v>1.1695525857660441E-2</v>
      </c>
      <c r="J15" s="16">
        <f>STDEV(J2:J13)</f>
        <v>2.8516202165339146E-2</v>
      </c>
      <c r="N15" s="15">
        <f>STDEV(N2:N13)</f>
        <v>4.3445272500902764E-2</v>
      </c>
      <c r="O15" s="15"/>
      <c r="P15" s="15"/>
      <c r="Q15" s="15"/>
      <c r="R15" s="15">
        <f>STDEV(R2:R13)</f>
        <v>4.4985146205275356E-2</v>
      </c>
      <c r="S15" s="15"/>
      <c r="T15" s="15">
        <f>STDEV(T2:T13)</f>
        <v>1.2430478039894331E-2</v>
      </c>
      <c r="U15">
        <v>12</v>
      </c>
      <c r="V15">
        <v>1.4670000000000001</v>
      </c>
    </row>
    <row r="20" spans="1:25" x14ac:dyDescent="0.25">
      <c r="Y20" s="1"/>
    </row>
    <row r="21" spans="1:25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  <c r="Y21" s="1"/>
    </row>
    <row r="22" spans="1:25" x14ac:dyDescent="0.25">
      <c r="A22" s="1">
        <v>43382</v>
      </c>
      <c r="B22">
        <v>1</v>
      </c>
      <c r="C22">
        <v>0</v>
      </c>
      <c r="D22">
        <v>88</v>
      </c>
      <c r="E22" s="2">
        <f t="shared" ref="E22:E33" si="10">D22/1000</f>
        <v>8.7999999999999995E-2</v>
      </c>
      <c r="F22" s="7">
        <f t="shared" ref="F22:F33" si="11">0.05/E22</f>
        <v>0.56818181818181823</v>
      </c>
      <c r="G22">
        <v>744</v>
      </c>
      <c r="H22">
        <v>790</v>
      </c>
      <c r="I22" s="3">
        <f t="shared" ref="I22:I33" si="12">(H22-G22)/1000</f>
        <v>4.5999999999999999E-2</v>
      </c>
      <c r="J22" s="8">
        <f t="shared" ref="J22:J33" si="13">0.1/I22</f>
        <v>2.1739130434782612</v>
      </c>
      <c r="K22">
        <v>1099</v>
      </c>
      <c r="L22">
        <v>1150</v>
      </c>
      <c r="M22" s="9">
        <f t="shared" ref="M22:M33" si="14">(L22-K22)/1000</f>
        <v>5.0999999999999997E-2</v>
      </c>
      <c r="N22" s="10">
        <f t="shared" ref="N22:N33" si="15">0.15/M22</f>
        <v>2.9411764705882355</v>
      </c>
      <c r="O22">
        <v>1353</v>
      </c>
      <c r="P22">
        <v>1409</v>
      </c>
      <c r="Q22" s="11">
        <f t="shared" ref="Q22:Q33" si="16">(P22-O22)/1000</f>
        <v>5.6000000000000001E-2</v>
      </c>
      <c r="R22" s="11">
        <f t="shared" ref="R22:R33" si="17">0.2/Q22</f>
        <v>3.5714285714285716</v>
      </c>
      <c r="S22" s="12">
        <f t="shared" ref="S22:S33" si="18">P22/1000</f>
        <v>1.409</v>
      </c>
      <c r="T22" s="13">
        <f t="shared" ref="T22:T33" si="19">2.85/S22</f>
        <v>2.0227111426543649</v>
      </c>
      <c r="U22" s="14">
        <v>-1.5</v>
      </c>
      <c r="V22" s="14">
        <v>59.8</v>
      </c>
      <c r="Y22" s="1"/>
    </row>
    <row r="23" spans="1:25" x14ac:dyDescent="0.25">
      <c r="A23" s="1">
        <v>43382</v>
      </c>
      <c r="B23">
        <v>2</v>
      </c>
      <c r="C23">
        <v>0</v>
      </c>
      <c r="D23">
        <v>89</v>
      </c>
      <c r="E23" s="2">
        <f t="shared" si="10"/>
        <v>8.8999999999999996E-2</v>
      </c>
      <c r="F23" s="7">
        <f t="shared" si="11"/>
        <v>0.5617977528089888</v>
      </c>
      <c r="G23">
        <v>746</v>
      </c>
      <c r="H23">
        <v>790</v>
      </c>
      <c r="I23" s="3">
        <f t="shared" si="12"/>
        <v>4.3999999999999997E-2</v>
      </c>
      <c r="J23" s="8">
        <f t="shared" si="13"/>
        <v>2.2727272727272729</v>
      </c>
      <c r="K23">
        <v>1097</v>
      </c>
      <c r="L23">
        <v>1148</v>
      </c>
      <c r="M23" s="9">
        <f t="shared" si="14"/>
        <v>5.0999999999999997E-2</v>
      </c>
      <c r="N23" s="10">
        <f t="shared" si="15"/>
        <v>2.9411764705882355</v>
      </c>
      <c r="O23">
        <v>1353</v>
      </c>
      <c r="P23">
        <v>1409</v>
      </c>
      <c r="Q23" s="11">
        <f t="shared" si="16"/>
        <v>5.6000000000000001E-2</v>
      </c>
      <c r="R23" s="11">
        <f t="shared" si="17"/>
        <v>3.5714285714285716</v>
      </c>
      <c r="S23" s="12">
        <f t="shared" si="18"/>
        <v>1.409</v>
      </c>
      <c r="T23" s="13">
        <f t="shared" si="19"/>
        <v>2.0227111426543649</v>
      </c>
      <c r="U23" s="14"/>
      <c r="V23" s="14"/>
      <c r="Y23" s="1"/>
    </row>
    <row r="24" spans="1:25" x14ac:dyDescent="0.25">
      <c r="A24" s="1">
        <v>43382</v>
      </c>
      <c r="B24">
        <v>3</v>
      </c>
      <c r="C24">
        <v>0</v>
      </c>
      <c r="D24">
        <v>90</v>
      </c>
      <c r="E24" s="2">
        <f t="shared" si="10"/>
        <v>0.09</v>
      </c>
      <c r="F24" s="7">
        <f t="shared" si="11"/>
        <v>0.55555555555555558</v>
      </c>
      <c r="G24">
        <v>754</v>
      </c>
      <c r="H24">
        <v>797</v>
      </c>
      <c r="I24" s="3">
        <f t="shared" si="12"/>
        <v>4.2999999999999997E-2</v>
      </c>
      <c r="J24" s="8">
        <f t="shared" si="13"/>
        <v>2.3255813953488373</v>
      </c>
      <c r="K24">
        <v>1107</v>
      </c>
      <c r="L24">
        <v>1159</v>
      </c>
      <c r="M24" s="9">
        <f t="shared" si="14"/>
        <v>5.1999999999999998E-2</v>
      </c>
      <c r="N24" s="10">
        <f t="shared" si="15"/>
        <v>2.8846153846153846</v>
      </c>
      <c r="O24">
        <v>1365</v>
      </c>
      <c r="P24">
        <v>1422</v>
      </c>
      <c r="Q24" s="11">
        <f t="shared" si="16"/>
        <v>5.7000000000000002E-2</v>
      </c>
      <c r="R24" s="11">
        <f t="shared" si="17"/>
        <v>3.5087719298245617</v>
      </c>
      <c r="S24" s="12">
        <f t="shared" si="18"/>
        <v>1.4219999999999999</v>
      </c>
      <c r="T24" s="13">
        <f t="shared" si="19"/>
        <v>2.0042194092827006</v>
      </c>
      <c r="U24" s="14"/>
      <c r="V24" s="14"/>
      <c r="Y24" s="1"/>
    </row>
    <row r="25" spans="1:25" x14ac:dyDescent="0.25">
      <c r="A25" s="1">
        <v>43382</v>
      </c>
      <c r="B25">
        <v>4</v>
      </c>
      <c r="C25">
        <v>0</v>
      </c>
      <c r="D25">
        <v>90</v>
      </c>
      <c r="E25" s="2">
        <f t="shared" si="10"/>
        <v>0.09</v>
      </c>
      <c r="F25" s="7">
        <f t="shared" si="11"/>
        <v>0.55555555555555558</v>
      </c>
      <c r="G25">
        <v>754</v>
      </c>
      <c r="H25">
        <v>798</v>
      </c>
      <c r="I25" s="3">
        <f t="shared" si="12"/>
        <v>4.3999999999999997E-2</v>
      </c>
      <c r="J25" s="8">
        <f t="shared" si="13"/>
        <v>2.2727272727272729</v>
      </c>
      <c r="K25">
        <v>1106</v>
      </c>
      <c r="L25">
        <v>1157</v>
      </c>
      <c r="M25" s="9">
        <f t="shared" si="14"/>
        <v>5.0999999999999997E-2</v>
      </c>
      <c r="N25" s="10">
        <f t="shared" si="15"/>
        <v>2.9411764705882355</v>
      </c>
      <c r="O25">
        <v>1363</v>
      </c>
      <c r="P25">
        <v>1419</v>
      </c>
      <c r="Q25" s="11">
        <f t="shared" si="16"/>
        <v>5.6000000000000001E-2</v>
      </c>
      <c r="R25" s="11">
        <f t="shared" si="17"/>
        <v>3.5714285714285716</v>
      </c>
      <c r="S25" s="12">
        <f t="shared" si="18"/>
        <v>1.419</v>
      </c>
      <c r="T25" s="13">
        <f t="shared" si="19"/>
        <v>2.0084566596194504</v>
      </c>
      <c r="Y25" s="1"/>
    </row>
    <row r="26" spans="1:25" x14ac:dyDescent="0.25">
      <c r="A26" s="1">
        <v>43382</v>
      </c>
      <c r="B26">
        <v>5</v>
      </c>
      <c r="C26">
        <v>0</v>
      </c>
      <c r="D26">
        <v>87</v>
      </c>
      <c r="E26" s="2">
        <f t="shared" si="10"/>
        <v>8.6999999999999994E-2</v>
      </c>
      <c r="F26" s="7">
        <f t="shared" si="11"/>
        <v>0.57471264367816099</v>
      </c>
      <c r="G26">
        <v>740</v>
      </c>
      <c r="H26">
        <v>786</v>
      </c>
      <c r="I26" s="3">
        <f t="shared" si="12"/>
        <v>4.5999999999999999E-2</v>
      </c>
      <c r="J26" s="8">
        <f t="shared" si="13"/>
        <v>2.1739130434782612</v>
      </c>
      <c r="K26">
        <v>1098</v>
      </c>
      <c r="L26">
        <v>1149</v>
      </c>
      <c r="M26" s="9">
        <f t="shared" si="14"/>
        <v>5.0999999999999997E-2</v>
      </c>
      <c r="N26" s="10">
        <f t="shared" si="15"/>
        <v>2.9411764705882355</v>
      </c>
      <c r="O26">
        <v>1356</v>
      </c>
      <c r="P26">
        <v>1412</v>
      </c>
      <c r="Q26" s="11">
        <f t="shared" si="16"/>
        <v>5.6000000000000001E-2</v>
      </c>
      <c r="R26" s="11">
        <f t="shared" si="17"/>
        <v>3.5714285714285716</v>
      </c>
      <c r="S26" s="12">
        <f t="shared" si="18"/>
        <v>1.4119999999999999</v>
      </c>
      <c r="T26" s="13">
        <f t="shared" si="19"/>
        <v>2.0184135977337112</v>
      </c>
      <c r="Y26" s="1"/>
    </row>
    <row r="27" spans="1:25" x14ac:dyDescent="0.25">
      <c r="A27" s="1">
        <v>43382</v>
      </c>
      <c r="B27">
        <v>6</v>
      </c>
      <c r="C27">
        <v>0</v>
      </c>
      <c r="D27">
        <v>90</v>
      </c>
      <c r="E27" s="2">
        <f t="shared" si="10"/>
        <v>0.09</v>
      </c>
      <c r="F27" s="7">
        <f t="shared" si="11"/>
        <v>0.55555555555555558</v>
      </c>
      <c r="G27">
        <v>745</v>
      </c>
      <c r="H27">
        <v>789</v>
      </c>
      <c r="I27" s="3">
        <f t="shared" si="12"/>
        <v>4.3999999999999997E-2</v>
      </c>
      <c r="J27" s="8">
        <f t="shared" si="13"/>
        <v>2.2727272727272729</v>
      </c>
      <c r="K27">
        <v>1098</v>
      </c>
      <c r="L27">
        <v>1148</v>
      </c>
      <c r="M27" s="9">
        <f t="shared" si="14"/>
        <v>0.05</v>
      </c>
      <c r="N27" s="10">
        <f t="shared" si="15"/>
        <v>2.9999999999999996</v>
      </c>
      <c r="O27">
        <v>1355</v>
      </c>
      <c r="P27">
        <v>1411</v>
      </c>
      <c r="Q27" s="11">
        <f t="shared" si="16"/>
        <v>5.6000000000000001E-2</v>
      </c>
      <c r="R27" s="11">
        <f t="shared" si="17"/>
        <v>3.5714285714285716</v>
      </c>
      <c r="S27" s="12">
        <f t="shared" si="18"/>
        <v>1.411</v>
      </c>
      <c r="T27" s="13">
        <f t="shared" si="19"/>
        <v>2.0198440822111978</v>
      </c>
      <c r="Y27" s="1"/>
    </row>
    <row r="28" spans="1:25" x14ac:dyDescent="0.25">
      <c r="A28" s="1">
        <v>43382</v>
      </c>
      <c r="B28">
        <v>7</v>
      </c>
      <c r="C28">
        <v>0</v>
      </c>
      <c r="D28">
        <v>89</v>
      </c>
      <c r="E28" s="2">
        <f t="shared" si="10"/>
        <v>8.8999999999999996E-2</v>
      </c>
      <c r="F28" s="7">
        <f t="shared" si="11"/>
        <v>0.5617977528089888</v>
      </c>
      <c r="G28">
        <v>746</v>
      </c>
      <c r="H28">
        <v>789</v>
      </c>
      <c r="I28" s="3">
        <f t="shared" si="12"/>
        <v>4.2999999999999997E-2</v>
      </c>
      <c r="J28" s="8">
        <f t="shared" si="13"/>
        <v>2.3255813953488373</v>
      </c>
      <c r="K28">
        <v>1101</v>
      </c>
      <c r="L28">
        <v>1152</v>
      </c>
      <c r="M28" s="9">
        <f t="shared" si="14"/>
        <v>5.0999999999999997E-2</v>
      </c>
      <c r="N28" s="10">
        <f t="shared" si="15"/>
        <v>2.9411764705882355</v>
      </c>
      <c r="O28">
        <v>1360</v>
      </c>
      <c r="P28">
        <v>1416</v>
      </c>
      <c r="Q28" s="11">
        <f t="shared" si="16"/>
        <v>5.6000000000000001E-2</v>
      </c>
      <c r="R28" s="11">
        <f t="shared" si="17"/>
        <v>3.5714285714285716</v>
      </c>
      <c r="S28" s="12">
        <f t="shared" si="18"/>
        <v>1.4159999999999999</v>
      </c>
      <c r="T28" s="13">
        <f t="shared" si="19"/>
        <v>2.0127118644067798</v>
      </c>
      <c r="Y28" s="1"/>
    </row>
    <row r="29" spans="1:25" x14ac:dyDescent="0.25">
      <c r="A29" s="1">
        <v>43382</v>
      </c>
      <c r="B29">
        <v>8</v>
      </c>
      <c r="C29">
        <v>0</v>
      </c>
      <c r="D29">
        <v>90</v>
      </c>
      <c r="E29" s="2">
        <f t="shared" si="10"/>
        <v>0.09</v>
      </c>
      <c r="F29" s="7">
        <f t="shared" si="11"/>
        <v>0.55555555555555558</v>
      </c>
      <c r="G29">
        <v>748</v>
      </c>
      <c r="H29">
        <v>791</v>
      </c>
      <c r="I29" s="3">
        <f t="shared" si="12"/>
        <v>4.2999999999999997E-2</v>
      </c>
      <c r="J29" s="8">
        <f t="shared" si="13"/>
        <v>2.3255813953488373</v>
      </c>
      <c r="K29">
        <v>1101</v>
      </c>
      <c r="L29">
        <v>1151</v>
      </c>
      <c r="M29" s="9">
        <f t="shared" si="14"/>
        <v>0.05</v>
      </c>
      <c r="N29" s="10">
        <f t="shared" si="15"/>
        <v>2.9999999999999996</v>
      </c>
      <c r="O29">
        <v>1359</v>
      </c>
      <c r="P29">
        <v>1414</v>
      </c>
      <c r="Q29" s="11">
        <f t="shared" si="16"/>
        <v>5.5E-2</v>
      </c>
      <c r="R29" s="11">
        <f t="shared" si="17"/>
        <v>3.6363636363636367</v>
      </c>
      <c r="S29" s="12">
        <f t="shared" si="18"/>
        <v>1.4139999999999999</v>
      </c>
      <c r="T29" s="13">
        <f t="shared" si="19"/>
        <v>2.0155586987270158</v>
      </c>
      <c r="Y29" s="1"/>
    </row>
    <row r="30" spans="1:25" x14ac:dyDescent="0.25">
      <c r="A30" s="1">
        <v>43382</v>
      </c>
      <c r="B30">
        <v>9</v>
      </c>
      <c r="C30">
        <v>0</v>
      </c>
      <c r="D30">
        <v>91</v>
      </c>
      <c r="E30" s="2">
        <f t="shared" si="10"/>
        <v>9.0999999999999998E-2</v>
      </c>
      <c r="F30" s="7">
        <f t="shared" si="11"/>
        <v>0.5494505494505495</v>
      </c>
      <c r="G30">
        <v>744</v>
      </c>
      <c r="H30">
        <v>787</v>
      </c>
      <c r="I30" s="3">
        <f t="shared" si="12"/>
        <v>4.2999999999999997E-2</v>
      </c>
      <c r="J30" s="8">
        <f t="shared" si="13"/>
        <v>2.3255813953488373</v>
      </c>
      <c r="K30">
        <v>1094</v>
      </c>
      <c r="L30">
        <v>1146</v>
      </c>
      <c r="M30" s="9">
        <f t="shared" si="14"/>
        <v>5.1999999999999998E-2</v>
      </c>
      <c r="N30" s="10">
        <f t="shared" si="15"/>
        <v>2.8846153846153846</v>
      </c>
      <c r="O30">
        <v>1353</v>
      </c>
      <c r="P30">
        <v>1410</v>
      </c>
      <c r="Q30" s="11">
        <f t="shared" si="16"/>
        <v>5.7000000000000002E-2</v>
      </c>
      <c r="R30" s="11">
        <f t="shared" si="17"/>
        <v>3.5087719298245617</v>
      </c>
      <c r="S30" s="12">
        <f t="shared" si="18"/>
        <v>1.41</v>
      </c>
      <c r="T30" s="13">
        <f t="shared" si="19"/>
        <v>2.021276595744681</v>
      </c>
      <c r="Y30" s="1"/>
    </row>
    <row r="31" spans="1:25" x14ac:dyDescent="0.25">
      <c r="A31" s="1">
        <v>43382</v>
      </c>
      <c r="B31">
        <v>10</v>
      </c>
      <c r="C31">
        <v>0</v>
      </c>
      <c r="D31">
        <v>90</v>
      </c>
      <c r="E31" s="2">
        <f t="shared" si="10"/>
        <v>0.09</v>
      </c>
      <c r="F31" s="7">
        <f t="shared" si="11"/>
        <v>0.55555555555555558</v>
      </c>
      <c r="G31">
        <v>746</v>
      </c>
      <c r="H31">
        <v>791</v>
      </c>
      <c r="I31" s="3">
        <f t="shared" si="12"/>
        <v>4.4999999999999998E-2</v>
      </c>
      <c r="J31" s="8">
        <f t="shared" si="13"/>
        <v>2.2222222222222223</v>
      </c>
      <c r="K31">
        <v>1105</v>
      </c>
      <c r="L31">
        <v>1158</v>
      </c>
      <c r="M31" s="9">
        <f t="shared" si="14"/>
        <v>5.2999999999999999E-2</v>
      </c>
      <c r="N31" s="10">
        <f t="shared" si="15"/>
        <v>2.8301886792452828</v>
      </c>
      <c r="O31">
        <v>1370</v>
      </c>
      <c r="P31">
        <v>1428</v>
      </c>
      <c r="Q31" s="11">
        <f t="shared" si="16"/>
        <v>5.8000000000000003E-2</v>
      </c>
      <c r="R31" s="11">
        <f t="shared" si="17"/>
        <v>3.4482758620689657</v>
      </c>
      <c r="S31" s="12">
        <f t="shared" si="18"/>
        <v>1.4279999999999999</v>
      </c>
      <c r="T31" s="13">
        <f t="shared" si="19"/>
        <v>1.9957983193277313</v>
      </c>
      <c r="Y31" s="1"/>
    </row>
    <row r="32" spans="1:25" x14ac:dyDescent="0.25">
      <c r="A32" s="1">
        <v>43382</v>
      </c>
      <c r="B32">
        <v>11</v>
      </c>
      <c r="C32">
        <v>0</v>
      </c>
      <c r="D32">
        <v>89</v>
      </c>
      <c r="E32" s="2">
        <f t="shared" si="10"/>
        <v>8.8999999999999996E-2</v>
      </c>
      <c r="F32" s="7">
        <f t="shared" si="11"/>
        <v>0.5617977528089888</v>
      </c>
      <c r="G32">
        <v>750</v>
      </c>
      <c r="H32">
        <v>794</v>
      </c>
      <c r="I32" s="3">
        <f t="shared" si="12"/>
        <v>4.3999999999999997E-2</v>
      </c>
      <c r="J32" s="8">
        <f t="shared" si="13"/>
        <v>2.2727272727272729</v>
      </c>
      <c r="K32">
        <v>1104</v>
      </c>
      <c r="L32">
        <v>1156</v>
      </c>
      <c r="M32" s="9">
        <f t="shared" si="14"/>
        <v>5.1999999999999998E-2</v>
      </c>
      <c r="N32" s="10">
        <f t="shared" si="15"/>
        <v>2.8846153846153846</v>
      </c>
      <c r="O32">
        <v>1363</v>
      </c>
      <c r="P32">
        <v>1420</v>
      </c>
      <c r="Q32" s="11">
        <f t="shared" si="16"/>
        <v>5.7000000000000002E-2</v>
      </c>
      <c r="R32" s="11">
        <f t="shared" si="17"/>
        <v>3.5087719298245617</v>
      </c>
      <c r="S32" s="12">
        <f t="shared" si="18"/>
        <v>1.42</v>
      </c>
      <c r="T32" s="13">
        <f t="shared" si="19"/>
        <v>2.007042253521127</v>
      </c>
    </row>
    <row r="33" spans="1:22" x14ac:dyDescent="0.25">
      <c r="A33" s="1">
        <v>43382</v>
      </c>
      <c r="B33">
        <v>12</v>
      </c>
      <c r="C33">
        <v>0</v>
      </c>
      <c r="D33">
        <v>88</v>
      </c>
      <c r="E33" s="2">
        <f t="shared" si="10"/>
        <v>8.7999999999999995E-2</v>
      </c>
      <c r="F33" s="7">
        <f t="shared" si="11"/>
        <v>0.56818181818181823</v>
      </c>
      <c r="G33">
        <v>746</v>
      </c>
      <c r="H33">
        <v>790</v>
      </c>
      <c r="I33" s="3">
        <f t="shared" si="12"/>
        <v>4.3999999999999997E-2</v>
      </c>
      <c r="J33" s="8">
        <f t="shared" si="13"/>
        <v>2.2727272727272729</v>
      </c>
      <c r="K33">
        <v>1101</v>
      </c>
      <c r="L33">
        <v>1152</v>
      </c>
      <c r="M33" s="9">
        <f t="shared" si="14"/>
        <v>5.0999999999999997E-2</v>
      </c>
      <c r="N33" s="10">
        <f t="shared" si="15"/>
        <v>2.9411764705882355</v>
      </c>
      <c r="O33">
        <v>1359</v>
      </c>
      <c r="P33">
        <v>1416</v>
      </c>
      <c r="Q33" s="11">
        <f t="shared" si="16"/>
        <v>5.7000000000000002E-2</v>
      </c>
      <c r="R33" s="11">
        <f t="shared" si="17"/>
        <v>3.5087719298245617</v>
      </c>
      <c r="S33" s="12">
        <f t="shared" si="18"/>
        <v>1.4159999999999999</v>
      </c>
      <c r="T33" s="13">
        <f t="shared" si="19"/>
        <v>2.0127118644067798</v>
      </c>
    </row>
    <row r="34" spans="1:22" x14ac:dyDescent="0.25">
      <c r="F34" s="15">
        <f>AVERAGE(F22:F33)</f>
        <v>0.56030815547475754</v>
      </c>
      <c r="J34" s="15">
        <f>AVERAGE(J22:J33)</f>
        <v>2.2696675211842048</v>
      </c>
      <c r="K34" s="15"/>
      <c r="L34" s="15"/>
      <c r="M34" s="15"/>
      <c r="N34" s="15">
        <f>AVERAGE(N22:N33)</f>
        <v>2.9275911380517372</v>
      </c>
      <c r="O34" s="15"/>
      <c r="P34" s="15"/>
      <c r="Q34" s="15"/>
      <c r="R34" s="15">
        <f>AVERAGE(R22:R33)</f>
        <v>3.5456915538585236</v>
      </c>
      <c r="S34" s="15">
        <f>AVERAGE(S22:S33)</f>
        <v>1.4155</v>
      </c>
      <c r="T34" s="15">
        <f>AVERAGE(T22:T33)</f>
        <v>2.0134546358574918</v>
      </c>
      <c r="V34">
        <v>1.4159999999999999</v>
      </c>
    </row>
    <row r="35" spans="1:22" x14ac:dyDescent="0.25">
      <c r="F35" s="16">
        <f>STDEV(F22:F33)</f>
        <v>7.1919067420037177E-3</v>
      </c>
      <c r="J35" s="16">
        <f>STDEV(J22:J33)</f>
        <v>5.4889270427742227E-2</v>
      </c>
      <c r="N35" s="15">
        <f>STDEV(N22:N33)</f>
        <v>4.9194825365218714E-2</v>
      </c>
      <c r="O35" s="15"/>
      <c r="P35" s="15"/>
      <c r="Q35" s="15"/>
      <c r="R35" s="15">
        <f>STDEV(R22:R33)</f>
        <v>4.9669674805654651E-2</v>
      </c>
      <c r="S35" s="15"/>
      <c r="T35" s="15">
        <f>STDEV(T22:T33)</f>
        <v>8.3482663232339605E-3</v>
      </c>
      <c r="V35">
        <v>1.4159999999999999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zoomScale="50" zoomScaleNormal="50" workbookViewId="0">
      <selection activeCell="U22" sqref="U22:V22"/>
    </sheetView>
  </sheetViews>
  <sheetFormatPr defaultRowHeight="15" x14ac:dyDescent="0.25"/>
  <cols>
    <col min="1" max="1" width="14.285156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4" x14ac:dyDescent="0.25">
      <c r="A2" s="1">
        <v>43382</v>
      </c>
      <c r="B2">
        <v>1</v>
      </c>
      <c r="C2">
        <v>0</v>
      </c>
      <c r="D2">
        <v>88</v>
      </c>
      <c r="E2" s="2">
        <f t="shared" ref="E2:E13" si="0">D2/1000</f>
        <v>8.7999999999999995E-2</v>
      </c>
      <c r="F2" s="7">
        <f t="shared" ref="F2:F13" si="1">0.05/E2</f>
        <v>0.56818181818181823</v>
      </c>
      <c r="G2">
        <v>750</v>
      </c>
      <c r="H2">
        <v>795</v>
      </c>
      <c r="I2" s="3">
        <f t="shared" ref="I2:I13" si="2">(H2-G2)/1000</f>
        <v>4.4999999999999998E-2</v>
      </c>
      <c r="J2" s="8">
        <f t="shared" ref="J2:J13" si="3">0.1/I2</f>
        <v>2.2222222222222223</v>
      </c>
      <c r="K2">
        <v>1108</v>
      </c>
      <c r="L2">
        <v>1159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1366</v>
      </c>
      <c r="P2">
        <v>1422</v>
      </c>
      <c r="Q2" s="11">
        <f t="shared" ref="Q2:Q13" si="6">(P2-O2)/1000</f>
        <v>5.6000000000000001E-2</v>
      </c>
      <c r="R2" s="11">
        <f t="shared" ref="R2:R13" si="7">0.2/Q2</f>
        <v>3.5714285714285716</v>
      </c>
      <c r="S2" s="12">
        <f t="shared" ref="S2:S13" si="8">P2/1000</f>
        <v>1.4219999999999999</v>
      </c>
      <c r="T2" s="13">
        <f t="shared" ref="T2:T13" si="9">2.85/S2</f>
        <v>2.0042194092827006</v>
      </c>
      <c r="U2" s="14">
        <v>-1.1000000000000001</v>
      </c>
      <c r="V2" s="14">
        <v>59.5</v>
      </c>
      <c r="X2" s="1"/>
    </row>
    <row r="3" spans="1:24" x14ac:dyDescent="0.25">
      <c r="A3" s="1">
        <v>43382</v>
      </c>
      <c r="B3">
        <v>2</v>
      </c>
      <c r="C3">
        <v>0</v>
      </c>
      <c r="D3">
        <v>92</v>
      </c>
      <c r="E3" s="2">
        <f t="shared" si="0"/>
        <v>9.1999999999999998E-2</v>
      </c>
      <c r="F3" s="7">
        <f t="shared" si="1"/>
        <v>0.5434782608695653</v>
      </c>
      <c r="G3">
        <v>752</v>
      </c>
      <c r="H3">
        <v>797</v>
      </c>
      <c r="I3" s="3">
        <f t="shared" si="2"/>
        <v>4.4999999999999998E-2</v>
      </c>
      <c r="J3" s="8">
        <f t="shared" si="3"/>
        <v>2.2222222222222223</v>
      </c>
      <c r="K3">
        <v>1109</v>
      </c>
      <c r="L3">
        <v>1160</v>
      </c>
      <c r="M3" s="9">
        <f t="shared" si="4"/>
        <v>5.0999999999999997E-2</v>
      </c>
      <c r="N3" s="10">
        <f t="shared" si="5"/>
        <v>2.9411764705882355</v>
      </c>
      <c r="O3">
        <v>1369</v>
      </c>
      <c r="P3">
        <v>1426</v>
      </c>
      <c r="Q3" s="11">
        <f t="shared" si="6"/>
        <v>5.7000000000000002E-2</v>
      </c>
      <c r="R3" s="11">
        <f t="shared" si="7"/>
        <v>3.5087719298245617</v>
      </c>
      <c r="S3" s="12">
        <f t="shared" si="8"/>
        <v>1.4259999999999999</v>
      </c>
      <c r="T3" s="13">
        <f t="shared" si="9"/>
        <v>1.9985974754558207</v>
      </c>
      <c r="U3" s="14"/>
      <c r="V3" s="14"/>
      <c r="X3" s="1"/>
    </row>
    <row r="4" spans="1:24" x14ac:dyDescent="0.25">
      <c r="A4" s="1">
        <v>43382</v>
      </c>
      <c r="B4">
        <v>3</v>
      </c>
      <c r="C4">
        <v>0</v>
      </c>
      <c r="D4">
        <v>90</v>
      </c>
      <c r="E4" s="2">
        <f t="shared" si="0"/>
        <v>0.09</v>
      </c>
      <c r="F4" s="7">
        <f t="shared" si="1"/>
        <v>0.55555555555555558</v>
      </c>
      <c r="G4">
        <v>755</v>
      </c>
      <c r="H4">
        <v>799</v>
      </c>
      <c r="I4" s="3">
        <f t="shared" si="2"/>
        <v>4.3999999999999997E-2</v>
      </c>
      <c r="J4" s="8">
        <f t="shared" si="3"/>
        <v>2.2727272727272729</v>
      </c>
      <c r="K4">
        <v>1111</v>
      </c>
      <c r="L4">
        <v>1162</v>
      </c>
      <c r="M4" s="9">
        <f t="shared" si="4"/>
        <v>5.0999999999999997E-2</v>
      </c>
      <c r="N4" s="10">
        <f t="shared" si="5"/>
        <v>2.9411764705882355</v>
      </c>
      <c r="O4">
        <v>1370</v>
      </c>
      <c r="P4">
        <v>1427</v>
      </c>
      <c r="Q4" s="11">
        <f t="shared" si="6"/>
        <v>5.7000000000000002E-2</v>
      </c>
      <c r="R4" s="11">
        <f t="shared" si="7"/>
        <v>3.5087719298245617</v>
      </c>
      <c r="S4" s="12">
        <f t="shared" si="8"/>
        <v>1.427</v>
      </c>
      <c r="T4" s="13">
        <f t="shared" si="9"/>
        <v>1.997196916608269</v>
      </c>
      <c r="U4" s="14"/>
      <c r="V4" s="14"/>
      <c r="X4" s="1"/>
    </row>
    <row r="5" spans="1:24" x14ac:dyDescent="0.25">
      <c r="A5" s="1">
        <v>43382</v>
      </c>
      <c r="B5">
        <v>4</v>
      </c>
      <c r="C5">
        <v>0</v>
      </c>
      <c r="D5">
        <v>89</v>
      </c>
      <c r="E5" s="2">
        <f t="shared" si="0"/>
        <v>8.8999999999999996E-2</v>
      </c>
      <c r="F5" s="7">
        <f t="shared" si="1"/>
        <v>0.5617977528089888</v>
      </c>
      <c r="G5">
        <v>755</v>
      </c>
      <c r="H5">
        <v>800</v>
      </c>
      <c r="I5" s="3">
        <f t="shared" si="2"/>
        <v>4.4999999999999998E-2</v>
      </c>
      <c r="J5" s="8">
        <f t="shared" si="3"/>
        <v>2.2222222222222223</v>
      </c>
      <c r="K5">
        <v>1111</v>
      </c>
      <c r="L5">
        <v>1162</v>
      </c>
      <c r="M5" s="9">
        <f t="shared" si="4"/>
        <v>5.0999999999999997E-2</v>
      </c>
      <c r="N5" s="10">
        <f t="shared" si="5"/>
        <v>2.9411764705882355</v>
      </c>
      <c r="O5">
        <v>1369</v>
      </c>
      <c r="P5">
        <v>1425</v>
      </c>
      <c r="Q5" s="11">
        <f t="shared" si="6"/>
        <v>5.6000000000000001E-2</v>
      </c>
      <c r="R5" s="11">
        <f t="shared" si="7"/>
        <v>3.5714285714285716</v>
      </c>
      <c r="S5" s="12">
        <f t="shared" si="8"/>
        <v>1.425</v>
      </c>
      <c r="T5" s="13">
        <f t="shared" si="9"/>
        <v>2</v>
      </c>
      <c r="U5" s="14"/>
      <c r="V5" s="14"/>
      <c r="X5" s="1"/>
    </row>
    <row r="6" spans="1:24" x14ac:dyDescent="0.25">
      <c r="A6" s="1">
        <v>43382</v>
      </c>
      <c r="B6">
        <v>5</v>
      </c>
      <c r="C6">
        <v>0</v>
      </c>
      <c r="D6">
        <v>90</v>
      </c>
      <c r="E6" s="2">
        <f t="shared" si="0"/>
        <v>0.09</v>
      </c>
      <c r="F6" s="7">
        <f t="shared" si="1"/>
        <v>0.55555555555555558</v>
      </c>
      <c r="G6">
        <v>756</v>
      </c>
      <c r="H6">
        <v>801</v>
      </c>
      <c r="I6" s="3">
        <f t="shared" si="2"/>
        <v>4.4999999999999998E-2</v>
      </c>
      <c r="J6" s="8">
        <f t="shared" si="3"/>
        <v>2.2222222222222223</v>
      </c>
      <c r="K6">
        <v>1119</v>
      </c>
      <c r="L6">
        <v>1171</v>
      </c>
      <c r="M6" s="9">
        <f t="shared" si="4"/>
        <v>5.1999999999999998E-2</v>
      </c>
      <c r="N6" s="10">
        <f t="shared" si="5"/>
        <v>2.8846153846153846</v>
      </c>
      <c r="O6">
        <v>1382</v>
      </c>
      <c r="P6">
        <v>1438</v>
      </c>
      <c r="Q6" s="11">
        <f t="shared" si="6"/>
        <v>5.6000000000000001E-2</v>
      </c>
      <c r="R6" s="11">
        <f t="shared" si="7"/>
        <v>3.5714285714285716</v>
      </c>
      <c r="S6" s="12">
        <f t="shared" si="8"/>
        <v>1.4379999999999999</v>
      </c>
      <c r="T6" s="13">
        <f t="shared" si="9"/>
        <v>1.9819193324061197</v>
      </c>
      <c r="X6" s="1"/>
    </row>
    <row r="7" spans="1:24" x14ac:dyDescent="0.25">
      <c r="A7" s="1">
        <v>43382</v>
      </c>
      <c r="B7">
        <v>6</v>
      </c>
      <c r="C7">
        <v>0</v>
      </c>
      <c r="D7">
        <v>92</v>
      </c>
      <c r="E7" s="2">
        <f t="shared" si="0"/>
        <v>9.1999999999999998E-2</v>
      </c>
      <c r="F7" s="7">
        <f t="shared" si="1"/>
        <v>0.5434782608695653</v>
      </c>
      <c r="G7">
        <v>759</v>
      </c>
      <c r="H7">
        <v>804</v>
      </c>
      <c r="I7" s="3">
        <f t="shared" si="2"/>
        <v>4.4999999999999998E-2</v>
      </c>
      <c r="J7" s="8">
        <f t="shared" si="3"/>
        <v>2.2222222222222223</v>
      </c>
      <c r="K7">
        <v>1117</v>
      </c>
      <c r="L7">
        <v>1168</v>
      </c>
      <c r="M7" s="9">
        <f t="shared" si="4"/>
        <v>5.0999999999999997E-2</v>
      </c>
      <c r="N7" s="10">
        <f t="shared" si="5"/>
        <v>2.9411764705882355</v>
      </c>
      <c r="O7">
        <v>1377</v>
      </c>
      <c r="P7">
        <v>1434</v>
      </c>
      <c r="Q7" s="11">
        <f t="shared" si="6"/>
        <v>5.7000000000000002E-2</v>
      </c>
      <c r="R7" s="11">
        <f t="shared" si="7"/>
        <v>3.5087719298245617</v>
      </c>
      <c r="S7" s="12">
        <f t="shared" si="8"/>
        <v>1.4339999999999999</v>
      </c>
      <c r="T7" s="13">
        <f t="shared" si="9"/>
        <v>1.98744769874477</v>
      </c>
      <c r="X7" s="1"/>
    </row>
    <row r="8" spans="1:24" x14ac:dyDescent="0.25">
      <c r="A8" s="1">
        <v>43382</v>
      </c>
      <c r="B8">
        <v>7</v>
      </c>
      <c r="C8">
        <v>0</v>
      </c>
      <c r="D8">
        <v>92</v>
      </c>
      <c r="E8" s="2">
        <f t="shared" si="0"/>
        <v>9.1999999999999998E-2</v>
      </c>
      <c r="F8" s="7">
        <f t="shared" si="1"/>
        <v>0.5434782608695653</v>
      </c>
      <c r="G8">
        <v>756</v>
      </c>
      <c r="H8">
        <v>800</v>
      </c>
      <c r="I8" s="3">
        <f t="shared" si="2"/>
        <v>4.3999999999999997E-2</v>
      </c>
      <c r="J8" s="8">
        <f t="shared" si="3"/>
        <v>2.2727272727272729</v>
      </c>
      <c r="K8">
        <v>1113</v>
      </c>
      <c r="L8">
        <v>1165</v>
      </c>
      <c r="M8" s="9">
        <f t="shared" si="4"/>
        <v>5.1999999999999998E-2</v>
      </c>
      <c r="N8" s="10">
        <f t="shared" si="5"/>
        <v>2.8846153846153846</v>
      </c>
      <c r="O8">
        <v>1374</v>
      </c>
      <c r="P8">
        <v>1431</v>
      </c>
      <c r="Q8" s="11">
        <f t="shared" si="6"/>
        <v>5.7000000000000002E-2</v>
      </c>
      <c r="R8" s="11">
        <f t="shared" si="7"/>
        <v>3.5087719298245617</v>
      </c>
      <c r="S8" s="12">
        <f t="shared" si="8"/>
        <v>1.431</v>
      </c>
      <c r="T8" s="13">
        <f t="shared" si="9"/>
        <v>1.9916142557651992</v>
      </c>
      <c r="X8" s="1"/>
    </row>
    <row r="9" spans="1:24" x14ac:dyDescent="0.25">
      <c r="A9" s="1">
        <v>43382</v>
      </c>
      <c r="B9">
        <v>8</v>
      </c>
      <c r="C9">
        <v>0</v>
      </c>
      <c r="D9">
        <v>91</v>
      </c>
      <c r="E9" s="2">
        <f t="shared" si="0"/>
        <v>9.0999999999999998E-2</v>
      </c>
      <c r="F9" s="7">
        <f t="shared" si="1"/>
        <v>0.5494505494505495</v>
      </c>
      <c r="G9">
        <v>753</v>
      </c>
      <c r="H9">
        <v>798</v>
      </c>
      <c r="I9" s="3">
        <f t="shared" si="2"/>
        <v>4.4999999999999998E-2</v>
      </c>
      <c r="J9" s="8">
        <f t="shared" si="3"/>
        <v>2.2222222222222223</v>
      </c>
      <c r="K9">
        <v>1115</v>
      </c>
      <c r="L9">
        <v>1166</v>
      </c>
      <c r="M9" s="9">
        <f t="shared" si="4"/>
        <v>5.0999999999999997E-2</v>
      </c>
      <c r="N9" s="10">
        <f t="shared" si="5"/>
        <v>2.9411764705882355</v>
      </c>
      <c r="O9">
        <v>1378</v>
      </c>
      <c r="P9">
        <v>1435</v>
      </c>
      <c r="Q9" s="11">
        <f t="shared" si="6"/>
        <v>5.7000000000000002E-2</v>
      </c>
      <c r="R9" s="11">
        <f t="shared" si="7"/>
        <v>3.5087719298245617</v>
      </c>
      <c r="S9" s="12">
        <f t="shared" si="8"/>
        <v>1.4350000000000001</v>
      </c>
      <c r="T9" s="13">
        <f t="shared" si="9"/>
        <v>1.9860627177700347</v>
      </c>
      <c r="X9" s="1"/>
    </row>
    <row r="10" spans="1:24" x14ac:dyDescent="0.25">
      <c r="A10" s="1">
        <v>43382</v>
      </c>
      <c r="B10">
        <v>9</v>
      </c>
      <c r="C10">
        <v>0</v>
      </c>
      <c r="D10">
        <v>91</v>
      </c>
      <c r="E10" s="2">
        <f t="shared" si="0"/>
        <v>9.0999999999999998E-2</v>
      </c>
      <c r="F10" s="7">
        <f t="shared" si="1"/>
        <v>0.5494505494505495</v>
      </c>
      <c r="G10">
        <v>751</v>
      </c>
      <c r="H10">
        <v>795</v>
      </c>
      <c r="I10" s="3">
        <f t="shared" si="2"/>
        <v>4.3999999999999997E-2</v>
      </c>
      <c r="J10" s="8">
        <f t="shared" si="3"/>
        <v>2.2727272727272729</v>
      </c>
      <c r="K10">
        <v>1111</v>
      </c>
      <c r="L10">
        <v>1162</v>
      </c>
      <c r="M10" s="9">
        <f t="shared" si="4"/>
        <v>5.0999999999999997E-2</v>
      </c>
      <c r="N10" s="10">
        <f t="shared" si="5"/>
        <v>2.9411764705882355</v>
      </c>
      <c r="O10">
        <v>1372</v>
      </c>
      <c r="P10">
        <v>1429</v>
      </c>
      <c r="Q10" s="11">
        <f t="shared" si="6"/>
        <v>5.7000000000000002E-2</v>
      </c>
      <c r="R10" s="11">
        <f t="shared" si="7"/>
        <v>3.5087719298245617</v>
      </c>
      <c r="S10" s="12">
        <f t="shared" si="8"/>
        <v>1.429</v>
      </c>
      <c r="T10" s="13">
        <f t="shared" si="9"/>
        <v>1.9944016794961512</v>
      </c>
      <c r="X10" s="1"/>
    </row>
    <row r="11" spans="1:24" x14ac:dyDescent="0.25">
      <c r="A11" s="1">
        <v>43382</v>
      </c>
      <c r="B11">
        <v>10</v>
      </c>
      <c r="C11">
        <v>0</v>
      </c>
      <c r="D11">
        <v>88</v>
      </c>
      <c r="E11" s="2">
        <f t="shared" si="0"/>
        <v>8.7999999999999995E-2</v>
      </c>
      <c r="F11" s="7">
        <f t="shared" si="1"/>
        <v>0.56818181818181823</v>
      </c>
      <c r="G11">
        <v>747</v>
      </c>
      <c r="H11">
        <v>792</v>
      </c>
      <c r="I11" s="3">
        <f t="shared" si="2"/>
        <v>4.4999999999999998E-2</v>
      </c>
      <c r="J11" s="8">
        <f t="shared" si="3"/>
        <v>2.2222222222222223</v>
      </c>
      <c r="K11">
        <v>1106</v>
      </c>
      <c r="L11">
        <v>1157</v>
      </c>
      <c r="M11" s="9">
        <f t="shared" si="4"/>
        <v>5.0999999999999997E-2</v>
      </c>
      <c r="N11" s="10">
        <f t="shared" si="5"/>
        <v>2.9411764705882355</v>
      </c>
      <c r="O11">
        <v>1366</v>
      </c>
      <c r="P11">
        <v>1422</v>
      </c>
      <c r="Q11" s="11">
        <f t="shared" si="6"/>
        <v>5.6000000000000001E-2</v>
      </c>
      <c r="R11" s="11">
        <f t="shared" si="7"/>
        <v>3.5714285714285716</v>
      </c>
      <c r="S11" s="12">
        <f t="shared" si="8"/>
        <v>1.4219999999999999</v>
      </c>
      <c r="T11" s="13">
        <f t="shared" si="9"/>
        <v>2.0042194092827006</v>
      </c>
      <c r="X11" s="1"/>
    </row>
    <row r="12" spans="1:24" x14ac:dyDescent="0.25">
      <c r="A12" s="1">
        <v>43382</v>
      </c>
      <c r="B12">
        <v>11</v>
      </c>
      <c r="C12">
        <v>0</v>
      </c>
      <c r="D12">
        <v>89</v>
      </c>
      <c r="E12" s="2">
        <f t="shared" si="0"/>
        <v>8.8999999999999996E-2</v>
      </c>
      <c r="F12" s="7">
        <f t="shared" si="1"/>
        <v>0.5617977528089888</v>
      </c>
      <c r="G12">
        <v>766</v>
      </c>
      <c r="H12">
        <v>810</v>
      </c>
      <c r="I12" s="3">
        <f t="shared" si="2"/>
        <v>4.3999999999999997E-2</v>
      </c>
      <c r="J12" s="8">
        <f t="shared" si="3"/>
        <v>2.2727272727272729</v>
      </c>
      <c r="K12">
        <v>1129</v>
      </c>
      <c r="L12">
        <v>1180</v>
      </c>
      <c r="M12" s="9">
        <f t="shared" si="4"/>
        <v>5.0999999999999997E-2</v>
      </c>
      <c r="N12" s="10">
        <f t="shared" si="5"/>
        <v>2.9411764705882355</v>
      </c>
      <c r="O12">
        <v>1391</v>
      </c>
      <c r="P12">
        <v>1447</v>
      </c>
      <c r="Q12" s="11">
        <f t="shared" si="6"/>
        <v>5.6000000000000001E-2</v>
      </c>
      <c r="R12" s="11">
        <f t="shared" si="7"/>
        <v>3.5714285714285716</v>
      </c>
      <c r="S12" s="12">
        <f t="shared" si="8"/>
        <v>1.4470000000000001</v>
      </c>
      <c r="T12" s="13">
        <f t="shared" si="9"/>
        <v>1.9695922598479614</v>
      </c>
      <c r="X12" s="1"/>
    </row>
    <row r="13" spans="1:24" x14ac:dyDescent="0.25">
      <c r="A13" s="1">
        <v>43382</v>
      </c>
      <c r="B13">
        <v>12</v>
      </c>
      <c r="C13">
        <v>0</v>
      </c>
      <c r="D13">
        <v>92</v>
      </c>
      <c r="E13" s="2">
        <f t="shared" si="0"/>
        <v>9.1999999999999998E-2</v>
      </c>
      <c r="F13" s="7">
        <f t="shared" si="1"/>
        <v>0.5434782608695653</v>
      </c>
      <c r="G13">
        <v>761</v>
      </c>
      <c r="H13">
        <v>807</v>
      </c>
      <c r="I13" s="3">
        <f t="shared" si="2"/>
        <v>4.5999999999999999E-2</v>
      </c>
      <c r="J13" s="8">
        <f t="shared" si="3"/>
        <v>2.1739130434782612</v>
      </c>
      <c r="K13">
        <v>1123</v>
      </c>
      <c r="L13">
        <v>1174</v>
      </c>
      <c r="M13" s="9">
        <f t="shared" si="4"/>
        <v>5.0999999999999997E-2</v>
      </c>
      <c r="N13" s="10">
        <f t="shared" si="5"/>
        <v>2.9411764705882355</v>
      </c>
      <c r="O13">
        <v>1384</v>
      </c>
      <c r="P13">
        <v>1441</v>
      </c>
      <c r="Q13" s="11">
        <f t="shared" si="6"/>
        <v>5.7000000000000002E-2</v>
      </c>
      <c r="R13" s="11">
        <f t="shared" si="7"/>
        <v>3.5087719298245617</v>
      </c>
      <c r="S13" s="12">
        <f t="shared" si="8"/>
        <v>1.4410000000000001</v>
      </c>
      <c r="T13" s="13">
        <f t="shared" si="9"/>
        <v>1.9777931991672451</v>
      </c>
      <c r="X13" s="1"/>
    </row>
    <row r="14" spans="1:24" x14ac:dyDescent="0.25">
      <c r="F14" s="15">
        <f>AVERAGE(F2:F13)</f>
        <v>0.5536570329560071</v>
      </c>
      <c r="J14" s="15">
        <f>AVERAGE(J2:J13)</f>
        <v>2.2350314741619091</v>
      </c>
      <c r="K14" s="15"/>
      <c r="L14" s="15"/>
      <c r="M14" s="15"/>
      <c r="N14" s="15">
        <f>AVERAGE(N2:N13)</f>
        <v>2.9317496229260933</v>
      </c>
      <c r="O14" s="15"/>
      <c r="P14" s="15"/>
      <c r="Q14" s="15"/>
      <c r="R14" s="15">
        <f>AVERAGE(R2:R13)</f>
        <v>3.5348788638262323</v>
      </c>
      <c r="S14" s="15">
        <f>AVERAGE(S2:S13)</f>
        <v>1.4314166666666666</v>
      </c>
      <c r="T14" s="15">
        <f>AVERAGE(T2:T13)</f>
        <v>1.9910886961522476</v>
      </c>
      <c r="U14">
        <v>1</v>
      </c>
      <c r="V14">
        <v>1.431</v>
      </c>
    </row>
    <row r="15" spans="1:24" x14ac:dyDescent="0.25">
      <c r="F15" s="16">
        <f>STDEV(F2:F13)</f>
        <v>9.5893349802486164E-3</v>
      </c>
      <c r="J15" s="16">
        <f>STDEV(J2:J13)</f>
        <v>3.0995445462980234E-2</v>
      </c>
      <c r="N15" s="15">
        <f>STDEV(N2:N13)</f>
        <v>2.2016372855246786E-2</v>
      </c>
      <c r="O15" s="15"/>
      <c r="P15" s="15"/>
      <c r="Q15" s="15"/>
      <c r="R15" s="15">
        <f>STDEV(R2:R13)</f>
        <v>3.22636999087993E-2</v>
      </c>
      <c r="S15" s="15"/>
      <c r="T15" s="15">
        <f>STDEV(T2:T13)</f>
        <v>1.0831974353733415E-2</v>
      </c>
      <c r="U15">
        <v>12</v>
      </c>
      <c r="V15">
        <v>1.431</v>
      </c>
    </row>
    <row r="21" spans="1:24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  <c r="X21" s="1"/>
    </row>
    <row r="22" spans="1:24" x14ac:dyDescent="0.25">
      <c r="A22" s="1">
        <v>43382</v>
      </c>
      <c r="B22">
        <v>1</v>
      </c>
      <c r="C22">
        <v>0</v>
      </c>
      <c r="D22">
        <v>92</v>
      </c>
      <c r="E22" s="2">
        <f t="shared" ref="E22:E33" si="10">D22/1000</f>
        <v>9.1999999999999998E-2</v>
      </c>
      <c r="F22" s="7">
        <f t="shared" ref="F22:F33" si="11">0.05/E22</f>
        <v>0.5434782608695653</v>
      </c>
      <c r="G22">
        <v>756</v>
      </c>
      <c r="H22">
        <v>800</v>
      </c>
      <c r="I22" s="3">
        <f t="shared" ref="I22:I33" si="12">(H22-G22)/1000</f>
        <v>4.3999999999999997E-2</v>
      </c>
      <c r="J22" s="8">
        <f t="shared" ref="J22:J33" si="13">0.1/I22</f>
        <v>2.2727272727272729</v>
      </c>
      <c r="K22">
        <v>1117</v>
      </c>
      <c r="L22">
        <v>1168</v>
      </c>
      <c r="M22" s="9">
        <f t="shared" ref="M22:M33" si="14">(L22-K22)/1000</f>
        <v>5.0999999999999997E-2</v>
      </c>
      <c r="N22" s="10">
        <f t="shared" ref="N22:N33" si="15">0.15/M22</f>
        <v>2.9411764705882355</v>
      </c>
      <c r="O22">
        <v>1377</v>
      </c>
      <c r="P22">
        <v>1434</v>
      </c>
      <c r="Q22" s="11">
        <f t="shared" ref="Q22:Q33" si="16">(P22-O22)/1000</f>
        <v>5.7000000000000002E-2</v>
      </c>
      <c r="R22" s="11">
        <f t="shared" ref="R22:R33" si="17">0.2/Q22</f>
        <v>3.5087719298245617</v>
      </c>
      <c r="S22" s="12">
        <f t="shared" ref="S22:S33" si="18">P22/1000</f>
        <v>1.4339999999999999</v>
      </c>
      <c r="T22" s="13">
        <f t="shared" ref="T22:T33" si="19">2.85/S22</f>
        <v>1.98744769874477</v>
      </c>
      <c r="U22" s="14">
        <v>-1.3</v>
      </c>
      <c r="V22" s="14">
        <v>55.1</v>
      </c>
      <c r="X22" s="1"/>
    </row>
    <row r="23" spans="1:24" x14ac:dyDescent="0.25">
      <c r="A23" s="1">
        <v>43382</v>
      </c>
      <c r="B23">
        <v>2</v>
      </c>
      <c r="C23">
        <v>0</v>
      </c>
      <c r="D23">
        <v>91</v>
      </c>
      <c r="E23" s="2">
        <f t="shared" si="10"/>
        <v>9.0999999999999998E-2</v>
      </c>
      <c r="F23" s="7">
        <f t="shared" si="11"/>
        <v>0.5494505494505495</v>
      </c>
      <c r="G23">
        <v>746</v>
      </c>
      <c r="H23">
        <v>790</v>
      </c>
      <c r="I23" s="3">
        <f t="shared" si="12"/>
        <v>4.3999999999999997E-2</v>
      </c>
      <c r="J23" s="8">
        <f t="shared" si="13"/>
        <v>2.2727272727272729</v>
      </c>
      <c r="K23">
        <v>1098</v>
      </c>
      <c r="L23">
        <v>1148</v>
      </c>
      <c r="M23" s="9">
        <f t="shared" si="14"/>
        <v>0.05</v>
      </c>
      <c r="N23" s="10">
        <f t="shared" si="15"/>
        <v>2.9999999999999996</v>
      </c>
      <c r="O23">
        <v>1353</v>
      </c>
      <c r="P23">
        <v>1408</v>
      </c>
      <c r="Q23" s="11">
        <f t="shared" si="16"/>
        <v>5.5E-2</v>
      </c>
      <c r="R23" s="11">
        <f t="shared" si="17"/>
        <v>3.6363636363636367</v>
      </c>
      <c r="S23" s="12">
        <f t="shared" si="18"/>
        <v>1.4079999999999999</v>
      </c>
      <c r="T23" s="13">
        <f t="shared" si="19"/>
        <v>2.0241477272727275</v>
      </c>
      <c r="U23" s="14"/>
      <c r="V23" s="14"/>
      <c r="X23" s="1"/>
    </row>
    <row r="24" spans="1:24" x14ac:dyDescent="0.25">
      <c r="A24" s="1">
        <v>43382</v>
      </c>
      <c r="B24">
        <v>3</v>
      </c>
      <c r="C24">
        <v>0</v>
      </c>
      <c r="D24">
        <v>90</v>
      </c>
      <c r="E24" s="2">
        <f t="shared" si="10"/>
        <v>0.09</v>
      </c>
      <c r="F24" s="7">
        <f t="shared" si="11"/>
        <v>0.55555555555555558</v>
      </c>
      <c r="G24">
        <v>741</v>
      </c>
      <c r="H24">
        <v>785</v>
      </c>
      <c r="I24" s="3">
        <f t="shared" si="12"/>
        <v>4.3999999999999997E-2</v>
      </c>
      <c r="J24" s="8">
        <f t="shared" si="13"/>
        <v>2.2727272727272729</v>
      </c>
      <c r="K24">
        <v>1098</v>
      </c>
      <c r="L24">
        <v>1149</v>
      </c>
      <c r="M24" s="9">
        <f t="shared" si="14"/>
        <v>5.0999999999999997E-2</v>
      </c>
      <c r="N24" s="10">
        <f t="shared" si="15"/>
        <v>2.9411764705882355</v>
      </c>
      <c r="O24">
        <v>1356</v>
      </c>
      <c r="P24">
        <v>1413</v>
      </c>
      <c r="Q24" s="11">
        <f t="shared" si="16"/>
        <v>5.7000000000000002E-2</v>
      </c>
      <c r="R24" s="11">
        <f t="shared" si="17"/>
        <v>3.5087719298245617</v>
      </c>
      <c r="S24" s="12">
        <f t="shared" si="18"/>
        <v>1.413</v>
      </c>
      <c r="T24" s="13">
        <f t="shared" si="19"/>
        <v>2.0169851380042463</v>
      </c>
      <c r="X24" s="1"/>
    </row>
    <row r="25" spans="1:24" x14ac:dyDescent="0.25">
      <c r="A25" s="1">
        <v>43382</v>
      </c>
      <c r="B25">
        <v>4</v>
      </c>
      <c r="C25">
        <v>0</v>
      </c>
      <c r="D25">
        <v>90</v>
      </c>
      <c r="E25" s="2">
        <f t="shared" si="10"/>
        <v>0.09</v>
      </c>
      <c r="F25" s="7">
        <f t="shared" si="11"/>
        <v>0.55555555555555558</v>
      </c>
      <c r="G25">
        <v>743</v>
      </c>
      <c r="H25">
        <v>787</v>
      </c>
      <c r="I25" s="3">
        <f t="shared" si="12"/>
        <v>4.3999999999999997E-2</v>
      </c>
      <c r="J25" s="8">
        <f t="shared" si="13"/>
        <v>2.2727272727272729</v>
      </c>
      <c r="K25">
        <v>1099</v>
      </c>
      <c r="L25">
        <v>1150</v>
      </c>
      <c r="M25" s="9">
        <f t="shared" si="14"/>
        <v>5.0999999999999997E-2</v>
      </c>
      <c r="N25" s="10">
        <f t="shared" si="15"/>
        <v>2.9411764705882355</v>
      </c>
      <c r="O25">
        <v>1359</v>
      </c>
      <c r="P25">
        <v>1415</v>
      </c>
      <c r="Q25" s="11">
        <f t="shared" si="16"/>
        <v>5.6000000000000001E-2</v>
      </c>
      <c r="R25" s="11">
        <f t="shared" si="17"/>
        <v>3.5714285714285716</v>
      </c>
      <c r="S25" s="12">
        <f t="shared" si="18"/>
        <v>1.415</v>
      </c>
      <c r="T25" s="13">
        <f t="shared" si="19"/>
        <v>2.0141342756183747</v>
      </c>
      <c r="X25" s="1"/>
    </row>
    <row r="26" spans="1:24" x14ac:dyDescent="0.25">
      <c r="A26" s="1">
        <v>43382</v>
      </c>
      <c r="B26">
        <v>5</v>
      </c>
      <c r="C26">
        <v>0</v>
      </c>
      <c r="D26">
        <v>92</v>
      </c>
      <c r="E26" s="2">
        <f t="shared" si="10"/>
        <v>9.1999999999999998E-2</v>
      </c>
      <c r="F26" s="7">
        <f t="shared" si="11"/>
        <v>0.5434782608695653</v>
      </c>
      <c r="G26">
        <v>752</v>
      </c>
      <c r="H26">
        <v>797</v>
      </c>
      <c r="I26" s="3">
        <f t="shared" si="12"/>
        <v>4.4999999999999998E-2</v>
      </c>
      <c r="J26" s="8">
        <f t="shared" si="13"/>
        <v>2.2222222222222223</v>
      </c>
      <c r="K26">
        <v>1107</v>
      </c>
      <c r="L26">
        <v>1157</v>
      </c>
      <c r="M26" s="9">
        <f t="shared" si="14"/>
        <v>0.05</v>
      </c>
      <c r="N26" s="10">
        <f t="shared" si="15"/>
        <v>2.9999999999999996</v>
      </c>
      <c r="O26">
        <v>1366</v>
      </c>
      <c r="P26">
        <v>1421</v>
      </c>
      <c r="Q26" s="11">
        <f t="shared" si="16"/>
        <v>5.5E-2</v>
      </c>
      <c r="R26" s="11">
        <f t="shared" si="17"/>
        <v>3.6363636363636367</v>
      </c>
      <c r="S26" s="12">
        <f t="shared" si="18"/>
        <v>1.421</v>
      </c>
      <c r="T26" s="13">
        <f t="shared" si="19"/>
        <v>2.0056298381421533</v>
      </c>
      <c r="X26" s="1"/>
    </row>
    <row r="27" spans="1:24" x14ac:dyDescent="0.25">
      <c r="A27" s="1">
        <v>43382</v>
      </c>
      <c r="B27">
        <v>6</v>
      </c>
      <c r="C27">
        <v>0</v>
      </c>
      <c r="D27">
        <v>87</v>
      </c>
      <c r="E27" s="2">
        <f t="shared" si="10"/>
        <v>8.6999999999999994E-2</v>
      </c>
      <c r="F27" s="7">
        <f t="shared" si="11"/>
        <v>0.57471264367816099</v>
      </c>
      <c r="G27">
        <v>742</v>
      </c>
      <c r="H27">
        <v>786</v>
      </c>
      <c r="I27" s="3">
        <f t="shared" si="12"/>
        <v>4.3999999999999997E-2</v>
      </c>
      <c r="J27" s="8">
        <f t="shared" si="13"/>
        <v>2.2727272727272729</v>
      </c>
      <c r="K27">
        <v>1100</v>
      </c>
      <c r="L27">
        <v>1151</v>
      </c>
      <c r="M27" s="9">
        <f t="shared" si="14"/>
        <v>5.0999999999999997E-2</v>
      </c>
      <c r="N27" s="10">
        <f t="shared" si="15"/>
        <v>2.9411764705882355</v>
      </c>
      <c r="O27">
        <v>1360</v>
      </c>
      <c r="P27">
        <v>1417</v>
      </c>
      <c r="Q27" s="11">
        <f t="shared" si="16"/>
        <v>5.7000000000000002E-2</v>
      </c>
      <c r="R27" s="11">
        <f t="shared" si="17"/>
        <v>3.5087719298245617</v>
      </c>
      <c r="S27" s="12">
        <f t="shared" si="18"/>
        <v>1.417</v>
      </c>
      <c r="T27" s="13">
        <f t="shared" si="19"/>
        <v>2.0112914608327452</v>
      </c>
      <c r="X27" s="1"/>
    </row>
    <row r="28" spans="1:24" x14ac:dyDescent="0.25">
      <c r="A28" s="1">
        <v>43382</v>
      </c>
      <c r="B28">
        <v>7</v>
      </c>
      <c r="C28">
        <v>0</v>
      </c>
      <c r="D28">
        <v>90</v>
      </c>
      <c r="E28" s="2">
        <f t="shared" si="10"/>
        <v>0.09</v>
      </c>
      <c r="F28" s="7">
        <f t="shared" si="11"/>
        <v>0.55555555555555558</v>
      </c>
      <c r="G28">
        <v>742</v>
      </c>
      <c r="H28">
        <v>786</v>
      </c>
      <c r="I28" s="3">
        <f t="shared" si="12"/>
        <v>4.3999999999999997E-2</v>
      </c>
      <c r="J28" s="8">
        <f t="shared" si="13"/>
        <v>2.2727272727272729</v>
      </c>
      <c r="K28">
        <v>1094</v>
      </c>
      <c r="L28">
        <v>1144</v>
      </c>
      <c r="M28" s="9">
        <f t="shared" si="14"/>
        <v>0.05</v>
      </c>
      <c r="N28" s="10">
        <f t="shared" si="15"/>
        <v>2.9999999999999996</v>
      </c>
      <c r="O28">
        <v>1350</v>
      </c>
      <c r="P28">
        <v>1407</v>
      </c>
      <c r="Q28" s="11">
        <f t="shared" si="16"/>
        <v>5.7000000000000002E-2</v>
      </c>
      <c r="R28" s="11">
        <f t="shared" si="17"/>
        <v>3.5087719298245617</v>
      </c>
      <c r="S28" s="12">
        <f t="shared" si="18"/>
        <v>1.407</v>
      </c>
      <c r="T28" s="13">
        <f t="shared" si="19"/>
        <v>2.0255863539445631</v>
      </c>
      <c r="X28" s="1"/>
    </row>
    <row r="29" spans="1:24" x14ac:dyDescent="0.25">
      <c r="A29" s="1">
        <v>43382</v>
      </c>
      <c r="B29">
        <v>8</v>
      </c>
      <c r="C29">
        <v>0</v>
      </c>
      <c r="D29">
        <v>90</v>
      </c>
      <c r="E29" s="2">
        <f t="shared" si="10"/>
        <v>0.09</v>
      </c>
      <c r="F29" s="7">
        <f t="shared" si="11"/>
        <v>0.55555555555555558</v>
      </c>
      <c r="G29">
        <v>752</v>
      </c>
      <c r="H29">
        <v>797</v>
      </c>
      <c r="I29" s="3">
        <f t="shared" si="12"/>
        <v>4.4999999999999998E-2</v>
      </c>
      <c r="J29" s="8">
        <f t="shared" si="13"/>
        <v>2.2222222222222223</v>
      </c>
      <c r="K29">
        <v>1110</v>
      </c>
      <c r="L29">
        <v>1162</v>
      </c>
      <c r="M29" s="9">
        <f t="shared" si="14"/>
        <v>5.1999999999999998E-2</v>
      </c>
      <c r="N29" s="10">
        <f t="shared" si="15"/>
        <v>2.8846153846153846</v>
      </c>
      <c r="O29">
        <v>1370</v>
      </c>
      <c r="P29">
        <v>1427</v>
      </c>
      <c r="Q29" s="11">
        <f t="shared" si="16"/>
        <v>5.7000000000000002E-2</v>
      </c>
      <c r="R29" s="11">
        <f t="shared" si="17"/>
        <v>3.5087719298245617</v>
      </c>
      <c r="S29" s="12">
        <f t="shared" si="18"/>
        <v>1.427</v>
      </c>
      <c r="T29" s="13">
        <f t="shared" si="19"/>
        <v>1.997196916608269</v>
      </c>
      <c r="X29" s="1"/>
    </row>
    <row r="30" spans="1:24" x14ac:dyDescent="0.25">
      <c r="A30" s="1">
        <v>43382</v>
      </c>
      <c r="B30">
        <v>9</v>
      </c>
      <c r="C30">
        <v>0</v>
      </c>
      <c r="D30">
        <v>93</v>
      </c>
      <c r="E30" s="2">
        <f t="shared" si="10"/>
        <v>9.2999999999999999E-2</v>
      </c>
      <c r="F30" s="7">
        <f t="shared" si="11"/>
        <v>0.53763440860215062</v>
      </c>
      <c r="G30">
        <v>757</v>
      </c>
      <c r="H30">
        <v>801</v>
      </c>
      <c r="I30" s="3">
        <f t="shared" si="12"/>
        <v>4.3999999999999997E-2</v>
      </c>
      <c r="J30" s="8">
        <f t="shared" si="13"/>
        <v>2.2727272727272729</v>
      </c>
      <c r="K30">
        <v>1110</v>
      </c>
      <c r="L30">
        <v>1161</v>
      </c>
      <c r="M30" s="9">
        <f t="shared" si="14"/>
        <v>5.0999999999999997E-2</v>
      </c>
      <c r="N30" s="10">
        <f t="shared" si="15"/>
        <v>2.9411764705882355</v>
      </c>
      <c r="O30">
        <v>1367</v>
      </c>
      <c r="P30">
        <v>1422</v>
      </c>
      <c r="Q30" s="11">
        <f t="shared" si="16"/>
        <v>5.5E-2</v>
      </c>
      <c r="R30" s="11">
        <f t="shared" si="17"/>
        <v>3.6363636363636367</v>
      </c>
      <c r="S30" s="12">
        <f t="shared" si="18"/>
        <v>1.4219999999999999</v>
      </c>
      <c r="T30" s="13">
        <f t="shared" si="19"/>
        <v>2.0042194092827006</v>
      </c>
      <c r="X30" s="1"/>
    </row>
    <row r="31" spans="1:24" x14ac:dyDescent="0.25">
      <c r="A31" s="1">
        <v>43382</v>
      </c>
      <c r="B31">
        <v>10</v>
      </c>
      <c r="C31">
        <v>0</v>
      </c>
      <c r="D31">
        <v>87</v>
      </c>
      <c r="E31" s="2">
        <f t="shared" si="10"/>
        <v>8.6999999999999994E-2</v>
      </c>
      <c r="F31" s="7">
        <f t="shared" si="11"/>
        <v>0.57471264367816099</v>
      </c>
      <c r="G31">
        <v>750</v>
      </c>
      <c r="H31">
        <v>795</v>
      </c>
      <c r="I31" s="3">
        <f t="shared" si="12"/>
        <v>4.4999999999999998E-2</v>
      </c>
      <c r="J31" s="8">
        <f t="shared" si="13"/>
        <v>2.2222222222222223</v>
      </c>
      <c r="K31">
        <v>1110</v>
      </c>
      <c r="L31">
        <v>1161</v>
      </c>
      <c r="M31" s="9">
        <f t="shared" si="14"/>
        <v>5.0999999999999997E-2</v>
      </c>
      <c r="N31" s="10">
        <f t="shared" si="15"/>
        <v>2.9411764705882355</v>
      </c>
      <c r="O31">
        <v>1374</v>
      </c>
      <c r="P31">
        <v>1430</v>
      </c>
      <c r="Q31" s="11">
        <f t="shared" si="16"/>
        <v>5.6000000000000001E-2</v>
      </c>
      <c r="R31" s="11">
        <f t="shared" si="17"/>
        <v>3.5714285714285716</v>
      </c>
      <c r="S31" s="12">
        <f t="shared" si="18"/>
        <v>1.43</v>
      </c>
      <c r="T31" s="13">
        <f t="shared" si="19"/>
        <v>1.9930069930069931</v>
      </c>
      <c r="X31" s="1"/>
    </row>
    <row r="32" spans="1:24" x14ac:dyDescent="0.25">
      <c r="A32" s="1">
        <v>43382</v>
      </c>
      <c r="B32">
        <v>11</v>
      </c>
      <c r="C32">
        <v>0</v>
      </c>
      <c r="D32">
        <v>85</v>
      </c>
      <c r="E32" s="2">
        <f t="shared" si="10"/>
        <v>8.5000000000000006E-2</v>
      </c>
      <c r="F32" s="7">
        <f t="shared" si="11"/>
        <v>0.58823529411764708</v>
      </c>
      <c r="G32">
        <v>742</v>
      </c>
      <c r="H32">
        <v>785</v>
      </c>
      <c r="I32" s="3">
        <f t="shared" si="12"/>
        <v>4.2999999999999997E-2</v>
      </c>
      <c r="J32" s="8">
        <f t="shared" si="13"/>
        <v>2.3255813953488373</v>
      </c>
      <c r="K32">
        <v>1094</v>
      </c>
      <c r="L32">
        <v>1145</v>
      </c>
      <c r="M32" s="9">
        <f t="shared" si="14"/>
        <v>5.0999999999999997E-2</v>
      </c>
      <c r="N32" s="10">
        <f t="shared" si="15"/>
        <v>2.9411764705882355</v>
      </c>
      <c r="O32">
        <v>1351</v>
      </c>
      <c r="P32">
        <v>1407</v>
      </c>
      <c r="Q32" s="11">
        <f t="shared" si="16"/>
        <v>5.6000000000000001E-2</v>
      </c>
      <c r="R32" s="11">
        <f t="shared" si="17"/>
        <v>3.5714285714285716</v>
      </c>
      <c r="S32" s="12">
        <f t="shared" si="18"/>
        <v>1.407</v>
      </c>
      <c r="T32" s="13">
        <f t="shared" si="19"/>
        <v>2.0255863539445631</v>
      </c>
      <c r="X32" s="1"/>
    </row>
    <row r="33" spans="1:22" x14ac:dyDescent="0.25">
      <c r="A33" s="1">
        <v>43382</v>
      </c>
      <c r="B33">
        <v>12</v>
      </c>
      <c r="C33">
        <v>0</v>
      </c>
      <c r="D33">
        <v>92</v>
      </c>
      <c r="E33" s="2">
        <f t="shared" si="10"/>
        <v>9.1999999999999998E-2</v>
      </c>
      <c r="F33" s="7">
        <f t="shared" si="11"/>
        <v>0.5434782608695653</v>
      </c>
      <c r="G33">
        <v>765</v>
      </c>
      <c r="H33">
        <v>810</v>
      </c>
      <c r="I33" s="3">
        <f t="shared" si="12"/>
        <v>4.4999999999999998E-2</v>
      </c>
      <c r="J33" s="8">
        <f t="shared" si="13"/>
        <v>2.2222222222222223</v>
      </c>
      <c r="K33">
        <v>1120</v>
      </c>
      <c r="L33">
        <v>1170</v>
      </c>
      <c r="M33" s="9">
        <f t="shared" si="14"/>
        <v>0.05</v>
      </c>
      <c r="N33" s="10">
        <f t="shared" si="15"/>
        <v>2.9999999999999996</v>
      </c>
      <c r="O33">
        <v>1376</v>
      </c>
      <c r="P33">
        <v>1432</v>
      </c>
      <c r="Q33" s="11">
        <f t="shared" si="16"/>
        <v>5.6000000000000001E-2</v>
      </c>
      <c r="R33" s="11">
        <f t="shared" si="17"/>
        <v>3.5714285714285716</v>
      </c>
      <c r="S33" s="12">
        <f t="shared" si="18"/>
        <v>1.4319999999999999</v>
      </c>
      <c r="T33" s="13">
        <f t="shared" si="19"/>
        <v>1.990223463687151</v>
      </c>
    </row>
    <row r="34" spans="1:22" x14ac:dyDescent="0.25">
      <c r="F34" s="15">
        <f>AVERAGE(F22:F33)</f>
        <v>0.55645021202979894</v>
      </c>
      <c r="J34" s="15">
        <f>AVERAGE(J22:J33)</f>
        <v>2.2602967661107196</v>
      </c>
      <c r="K34" s="15"/>
      <c r="L34" s="15"/>
      <c r="M34" s="15"/>
      <c r="N34" s="15">
        <f>AVERAGE(N22:N33)</f>
        <v>2.9560708898944195</v>
      </c>
      <c r="O34" s="15"/>
      <c r="P34" s="15"/>
      <c r="Q34" s="15"/>
      <c r="R34" s="15">
        <f>AVERAGE(R22:R33)</f>
        <v>3.561555403660666</v>
      </c>
      <c r="S34" s="15">
        <f>AVERAGE(S22:S33)</f>
        <v>1.4194166666666668</v>
      </c>
      <c r="T34" s="15">
        <f>AVERAGE(T22:T33)</f>
        <v>2.007954635757438</v>
      </c>
      <c r="V34">
        <v>1.419</v>
      </c>
    </row>
    <row r="35" spans="1:22" x14ac:dyDescent="0.25">
      <c r="F35" s="16">
        <f>STDEV(F22:F33)</f>
        <v>1.5339699502635657E-2</v>
      </c>
      <c r="J35" s="16">
        <f>STDEV(J22:J33)</f>
        <v>3.1826788098358781E-2</v>
      </c>
      <c r="N35" s="15">
        <f>STDEV(N22:N33)</f>
        <v>3.6153538967517503E-2</v>
      </c>
      <c r="O35" s="15"/>
      <c r="P35" s="15"/>
      <c r="Q35" s="15"/>
      <c r="R35" s="15">
        <f>STDEV(R22:R33)</f>
        <v>5.3179976032125473E-2</v>
      </c>
      <c r="S35" s="15"/>
      <c r="T35" s="15">
        <f>STDEV(T22:T33)</f>
        <v>1.3844229454217373E-2</v>
      </c>
      <c r="V35">
        <v>1.419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zoomScale="50" zoomScaleNormal="50" workbookViewId="0">
      <selection activeCell="U22" sqref="U22:V22"/>
    </sheetView>
  </sheetViews>
  <sheetFormatPr defaultRowHeight="15" x14ac:dyDescent="0.25"/>
  <cols>
    <col min="1" max="1" width="13.425781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s="2" t="s">
        <v>10</v>
      </c>
      <c r="F1" s="2" t="s">
        <v>11</v>
      </c>
      <c r="G1" t="s">
        <v>4</v>
      </c>
      <c r="H1" t="s">
        <v>5</v>
      </c>
      <c r="I1" s="3" t="s">
        <v>12</v>
      </c>
      <c r="J1" s="3" t="s">
        <v>13</v>
      </c>
      <c r="K1" t="s">
        <v>6</v>
      </c>
      <c r="L1" t="s">
        <v>7</v>
      </c>
      <c r="M1" s="4" t="s">
        <v>14</v>
      </c>
      <c r="N1" s="4" t="s">
        <v>15</v>
      </c>
      <c r="O1" t="s">
        <v>8</v>
      </c>
      <c r="P1" t="s">
        <v>9</v>
      </c>
      <c r="Q1" s="5" t="s">
        <v>16</v>
      </c>
      <c r="R1" s="5" t="s">
        <v>17</v>
      </c>
      <c r="S1" s="6" t="s">
        <v>18</v>
      </c>
      <c r="T1" s="6" t="s">
        <v>19</v>
      </c>
      <c r="U1" t="s">
        <v>20</v>
      </c>
      <c r="V1" t="s">
        <v>21</v>
      </c>
    </row>
    <row r="2" spans="1:24" x14ac:dyDescent="0.25">
      <c r="A2" s="1">
        <v>43382</v>
      </c>
      <c r="B2">
        <v>1</v>
      </c>
      <c r="C2">
        <v>0</v>
      </c>
      <c r="D2">
        <v>94</v>
      </c>
      <c r="E2" s="2">
        <f t="shared" ref="E2:E13" si="0">D2/1000</f>
        <v>9.4E-2</v>
      </c>
      <c r="F2" s="7">
        <f t="shared" ref="F2:F13" si="1">0.05/E2</f>
        <v>0.53191489361702127</v>
      </c>
      <c r="G2">
        <v>779</v>
      </c>
      <c r="H2">
        <v>824</v>
      </c>
      <c r="I2" s="3">
        <f t="shared" ref="I2:I13" si="2">(H2-G2)/1000</f>
        <v>4.4999999999999998E-2</v>
      </c>
      <c r="J2" s="8">
        <f t="shared" ref="J2:J13" si="3">0.1/I2</f>
        <v>2.2222222222222223</v>
      </c>
      <c r="K2">
        <v>1137</v>
      </c>
      <c r="L2">
        <v>1188</v>
      </c>
      <c r="M2" s="9">
        <f t="shared" ref="M2:M13" si="4">(L2-K2)/1000</f>
        <v>5.0999999999999997E-2</v>
      </c>
      <c r="N2" s="10">
        <f t="shared" ref="N2:N13" si="5">0.15/M2</f>
        <v>2.9411764705882355</v>
      </c>
      <c r="O2">
        <v>1396</v>
      </c>
      <c r="P2">
        <v>1452</v>
      </c>
      <c r="Q2" s="11">
        <f t="shared" ref="Q2:Q13" si="6">(P2-O2)/1000</f>
        <v>5.6000000000000001E-2</v>
      </c>
      <c r="R2" s="11">
        <f t="shared" ref="R2:R13" si="7">0.2/Q2</f>
        <v>3.5714285714285716</v>
      </c>
      <c r="S2" s="12">
        <f t="shared" ref="S2:S13" si="8">P2/1000</f>
        <v>1.452</v>
      </c>
      <c r="T2" s="13">
        <f t="shared" ref="T2:T13" si="9">2.85/S2</f>
        <v>1.9628099173553719</v>
      </c>
      <c r="U2" s="14">
        <v>-1.2</v>
      </c>
      <c r="V2" s="14">
        <v>60.3</v>
      </c>
      <c r="X2" s="1"/>
    </row>
    <row r="3" spans="1:24" x14ac:dyDescent="0.25">
      <c r="A3" s="1">
        <v>43382</v>
      </c>
      <c r="B3">
        <v>2</v>
      </c>
      <c r="C3">
        <v>0</v>
      </c>
      <c r="D3">
        <v>94</v>
      </c>
      <c r="E3" s="2">
        <f t="shared" si="0"/>
        <v>9.4E-2</v>
      </c>
      <c r="F3" s="7">
        <f t="shared" si="1"/>
        <v>0.53191489361702127</v>
      </c>
      <c r="G3">
        <v>768</v>
      </c>
      <c r="H3">
        <v>812</v>
      </c>
      <c r="I3" s="3">
        <f t="shared" si="2"/>
        <v>4.3999999999999997E-2</v>
      </c>
      <c r="J3" s="8">
        <f t="shared" si="3"/>
        <v>2.2727272727272729</v>
      </c>
      <c r="K3">
        <v>1127</v>
      </c>
      <c r="L3">
        <v>1179</v>
      </c>
      <c r="M3" s="9">
        <f t="shared" si="4"/>
        <v>5.1999999999999998E-2</v>
      </c>
      <c r="N3" s="10">
        <f t="shared" si="5"/>
        <v>2.8846153846153846</v>
      </c>
      <c r="O3">
        <v>1392</v>
      </c>
      <c r="P3">
        <v>1449</v>
      </c>
      <c r="Q3" s="11">
        <f t="shared" si="6"/>
        <v>5.7000000000000002E-2</v>
      </c>
      <c r="R3" s="11">
        <f t="shared" si="7"/>
        <v>3.5087719298245617</v>
      </c>
      <c r="S3" s="12">
        <f t="shared" si="8"/>
        <v>1.4490000000000001</v>
      </c>
      <c r="T3" s="13">
        <f t="shared" si="9"/>
        <v>1.9668737060041408</v>
      </c>
      <c r="U3" s="14"/>
      <c r="V3" s="14"/>
      <c r="X3" s="1"/>
    </row>
    <row r="4" spans="1:24" x14ac:dyDescent="0.25">
      <c r="A4" s="1">
        <v>43382</v>
      </c>
      <c r="B4">
        <v>3</v>
      </c>
      <c r="C4">
        <v>0</v>
      </c>
      <c r="D4">
        <v>93</v>
      </c>
      <c r="E4" s="2">
        <f t="shared" si="0"/>
        <v>9.2999999999999999E-2</v>
      </c>
      <c r="F4" s="7">
        <f t="shared" si="1"/>
        <v>0.53763440860215062</v>
      </c>
      <c r="G4">
        <v>781</v>
      </c>
      <c r="H4">
        <v>828</v>
      </c>
      <c r="I4" s="3">
        <f t="shared" si="2"/>
        <v>4.7E-2</v>
      </c>
      <c r="J4" s="8">
        <f t="shared" si="3"/>
        <v>2.1276595744680851</v>
      </c>
      <c r="K4">
        <v>1151</v>
      </c>
      <c r="L4">
        <v>1204</v>
      </c>
      <c r="M4" s="9">
        <f t="shared" si="4"/>
        <v>5.2999999999999999E-2</v>
      </c>
      <c r="N4" s="10">
        <f t="shared" si="5"/>
        <v>2.8301886792452828</v>
      </c>
      <c r="O4">
        <v>1419</v>
      </c>
      <c r="P4">
        <v>1477</v>
      </c>
      <c r="Q4" s="11">
        <f t="shared" si="6"/>
        <v>5.8000000000000003E-2</v>
      </c>
      <c r="R4" s="11">
        <f t="shared" si="7"/>
        <v>3.4482758620689657</v>
      </c>
      <c r="S4" s="12">
        <f t="shared" si="8"/>
        <v>1.4770000000000001</v>
      </c>
      <c r="T4" s="13">
        <f t="shared" si="9"/>
        <v>1.9295870006770479</v>
      </c>
      <c r="U4" s="14"/>
      <c r="V4" s="14"/>
      <c r="X4" s="1"/>
    </row>
    <row r="5" spans="1:24" x14ac:dyDescent="0.25">
      <c r="A5" s="1">
        <v>43382</v>
      </c>
      <c r="B5">
        <v>4</v>
      </c>
      <c r="C5">
        <v>0</v>
      </c>
      <c r="D5">
        <v>96</v>
      </c>
      <c r="E5" s="2">
        <f t="shared" si="0"/>
        <v>9.6000000000000002E-2</v>
      </c>
      <c r="F5" s="7">
        <f t="shared" si="1"/>
        <v>0.52083333333333337</v>
      </c>
      <c r="G5">
        <v>781</v>
      </c>
      <c r="H5">
        <v>826</v>
      </c>
      <c r="I5" s="3">
        <f t="shared" si="2"/>
        <v>4.4999999999999998E-2</v>
      </c>
      <c r="J5" s="8">
        <f t="shared" si="3"/>
        <v>2.2222222222222223</v>
      </c>
      <c r="K5">
        <v>1141</v>
      </c>
      <c r="L5">
        <v>1192</v>
      </c>
      <c r="M5" s="9">
        <f t="shared" si="4"/>
        <v>5.0999999999999997E-2</v>
      </c>
      <c r="N5" s="10">
        <f t="shared" si="5"/>
        <v>2.9411764705882355</v>
      </c>
      <c r="O5">
        <v>1400</v>
      </c>
      <c r="P5">
        <v>1456</v>
      </c>
      <c r="Q5" s="11">
        <f t="shared" si="6"/>
        <v>5.6000000000000001E-2</v>
      </c>
      <c r="R5" s="11">
        <f t="shared" si="7"/>
        <v>3.5714285714285716</v>
      </c>
      <c r="S5" s="12">
        <f t="shared" si="8"/>
        <v>1.456</v>
      </c>
      <c r="T5" s="13">
        <f t="shared" si="9"/>
        <v>1.9574175824175826</v>
      </c>
      <c r="X5" s="1"/>
    </row>
    <row r="6" spans="1:24" x14ac:dyDescent="0.25">
      <c r="A6" s="1">
        <v>43382</v>
      </c>
      <c r="B6">
        <v>5</v>
      </c>
      <c r="C6">
        <v>0</v>
      </c>
      <c r="D6">
        <v>95</v>
      </c>
      <c r="E6" s="2">
        <f t="shared" si="0"/>
        <v>9.5000000000000001E-2</v>
      </c>
      <c r="F6" s="7">
        <f t="shared" si="1"/>
        <v>0.52631578947368418</v>
      </c>
      <c r="G6">
        <v>777</v>
      </c>
      <c r="H6">
        <v>823</v>
      </c>
      <c r="I6" s="3">
        <f t="shared" si="2"/>
        <v>4.5999999999999999E-2</v>
      </c>
      <c r="J6" s="8">
        <f t="shared" si="3"/>
        <v>2.1739130434782612</v>
      </c>
      <c r="K6">
        <v>1140</v>
      </c>
      <c r="L6">
        <v>1191</v>
      </c>
      <c r="M6" s="9">
        <f t="shared" si="4"/>
        <v>5.0999999999999997E-2</v>
      </c>
      <c r="N6" s="10">
        <f t="shared" si="5"/>
        <v>2.9411764705882355</v>
      </c>
      <c r="O6">
        <v>1400</v>
      </c>
      <c r="P6">
        <v>1457</v>
      </c>
      <c r="Q6" s="11">
        <f t="shared" si="6"/>
        <v>5.7000000000000002E-2</v>
      </c>
      <c r="R6" s="11">
        <f t="shared" si="7"/>
        <v>3.5087719298245617</v>
      </c>
      <c r="S6" s="12">
        <f t="shared" si="8"/>
        <v>1.4570000000000001</v>
      </c>
      <c r="T6" s="13">
        <f t="shared" si="9"/>
        <v>1.9560741249142073</v>
      </c>
      <c r="X6" s="1"/>
    </row>
    <row r="7" spans="1:24" x14ac:dyDescent="0.25">
      <c r="A7" s="1">
        <v>43382</v>
      </c>
      <c r="B7">
        <v>6</v>
      </c>
      <c r="C7">
        <v>0</v>
      </c>
      <c r="D7">
        <v>95</v>
      </c>
      <c r="E7" s="2">
        <f t="shared" si="0"/>
        <v>9.5000000000000001E-2</v>
      </c>
      <c r="F7" s="7">
        <f t="shared" si="1"/>
        <v>0.52631578947368418</v>
      </c>
      <c r="G7">
        <v>781</v>
      </c>
      <c r="H7">
        <v>827</v>
      </c>
      <c r="I7" s="3">
        <f t="shared" si="2"/>
        <v>4.5999999999999999E-2</v>
      </c>
      <c r="J7" s="8">
        <f t="shared" si="3"/>
        <v>2.1739130434782612</v>
      </c>
      <c r="K7">
        <v>1145</v>
      </c>
      <c r="L7">
        <v>1196</v>
      </c>
      <c r="M7" s="9">
        <f t="shared" si="4"/>
        <v>5.0999999999999997E-2</v>
      </c>
      <c r="N7" s="10">
        <f t="shared" si="5"/>
        <v>2.9411764705882355</v>
      </c>
      <c r="O7">
        <v>1407</v>
      </c>
      <c r="P7">
        <v>1464</v>
      </c>
      <c r="Q7" s="11">
        <f t="shared" si="6"/>
        <v>5.7000000000000002E-2</v>
      </c>
      <c r="R7" s="11">
        <f t="shared" si="7"/>
        <v>3.5087719298245617</v>
      </c>
      <c r="S7" s="12">
        <f t="shared" si="8"/>
        <v>1.464</v>
      </c>
      <c r="T7" s="13">
        <f t="shared" si="9"/>
        <v>1.9467213114754098</v>
      </c>
      <c r="X7" s="1"/>
    </row>
    <row r="8" spans="1:24" x14ac:dyDescent="0.25">
      <c r="A8" s="1">
        <v>43382</v>
      </c>
      <c r="B8">
        <v>7</v>
      </c>
      <c r="C8">
        <v>0</v>
      </c>
      <c r="D8">
        <v>96</v>
      </c>
      <c r="E8" s="2">
        <f t="shared" si="0"/>
        <v>9.6000000000000002E-2</v>
      </c>
      <c r="F8" s="7">
        <f t="shared" si="1"/>
        <v>0.52083333333333337</v>
      </c>
      <c r="G8">
        <v>793</v>
      </c>
      <c r="H8">
        <v>839</v>
      </c>
      <c r="I8" s="3">
        <f t="shared" si="2"/>
        <v>4.5999999999999999E-2</v>
      </c>
      <c r="J8" s="8">
        <f t="shared" si="3"/>
        <v>2.1739130434782612</v>
      </c>
      <c r="K8">
        <v>1156</v>
      </c>
      <c r="L8">
        <v>1208</v>
      </c>
      <c r="M8" s="9">
        <f t="shared" si="4"/>
        <v>5.1999999999999998E-2</v>
      </c>
      <c r="N8" s="10">
        <f t="shared" si="5"/>
        <v>2.8846153846153846</v>
      </c>
      <c r="O8">
        <v>1419</v>
      </c>
      <c r="P8">
        <v>1475</v>
      </c>
      <c r="Q8" s="11">
        <f t="shared" si="6"/>
        <v>5.6000000000000001E-2</v>
      </c>
      <c r="R8" s="11">
        <f t="shared" si="7"/>
        <v>3.5714285714285716</v>
      </c>
      <c r="S8" s="12">
        <f t="shared" si="8"/>
        <v>1.4750000000000001</v>
      </c>
      <c r="T8" s="13">
        <f t="shared" si="9"/>
        <v>1.9322033898305084</v>
      </c>
      <c r="X8" s="1"/>
    </row>
    <row r="9" spans="1:24" x14ac:dyDescent="0.25">
      <c r="A9" s="1">
        <v>43382</v>
      </c>
      <c r="B9">
        <v>8</v>
      </c>
      <c r="C9">
        <v>0</v>
      </c>
      <c r="D9">
        <v>95</v>
      </c>
      <c r="E9" s="2">
        <f t="shared" si="0"/>
        <v>9.5000000000000001E-2</v>
      </c>
      <c r="F9" s="7">
        <f t="shared" si="1"/>
        <v>0.52631578947368418</v>
      </c>
      <c r="G9">
        <v>788</v>
      </c>
      <c r="H9">
        <v>834</v>
      </c>
      <c r="I9" s="3">
        <f t="shared" si="2"/>
        <v>4.5999999999999999E-2</v>
      </c>
      <c r="J9" s="8">
        <f t="shared" si="3"/>
        <v>2.1739130434782612</v>
      </c>
      <c r="K9">
        <v>1150</v>
      </c>
      <c r="L9">
        <v>1202</v>
      </c>
      <c r="M9" s="9">
        <f t="shared" si="4"/>
        <v>5.1999999999999998E-2</v>
      </c>
      <c r="N9" s="10">
        <f t="shared" si="5"/>
        <v>2.8846153846153846</v>
      </c>
      <c r="O9">
        <v>1412</v>
      </c>
      <c r="P9">
        <v>1468</v>
      </c>
      <c r="Q9" s="11">
        <f t="shared" si="6"/>
        <v>5.6000000000000001E-2</v>
      </c>
      <c r="R9" s="11">
        <f t="shared" si="7"/>
        <v>3.5714285714285716</v>
      </c>
      <c r="S9" s="12">
        <f t="shared" si="8"/>
        <v>1.468</v>
      </c>
      <c r="T9" s="13">
        <f t="shared" si="9"/>
        <v>1.9414168937329701</v>
      </c>
      <c r="X9" s="1"/>
    </row>
    <row r="10" spans="1:24" x14ac:dyDescent="0.25">
      <c r="A10" s="1">
        <v>43382</v>
      </c>
      <c r="B10">
        <v>9</v>
      </c>
      <c r="C10">
        <v>0</v>
      </c>
      <c r="D10">
        <v>95</v>
      </c>
      <c r="E10" s="2">
        <f t="shared" si="0"/>
        <v>9.5000000000000001E-2</v>
      </c>
      <c r="F10" s="7">
        <f t="shared" si="1"/>
        <v>0.52631578947368418</v>
      </c>
      <c r="G10">
        <v>774</v>
      </c>
      <c r="H10">
        <v>820</v>
      </c>
      <c r="I10" s="3">
        <f t="shared" si="2"/>
        <v>4.5999999999999999E-2</v>
      </c>
      <c r="J10" s="8">
        <f t="shared" si="3"/>
        <v>2.1739130434782612</v>
      </c>
      <c r="K10">
        <v>1139</v>
      </c>
      <c r="L10">
        <v>1191</v>
      </c>
      <c r="M10" s="9">
        <f t="shared" si="4"/>
        <v>5.1999999999999998E-2</v>
      </c>
      <c r="N10" s="10">
        <f t="shared" si="5"/>
        <v>2.8846153846153846</v>
      </c>
      <c r="O10">
        <v>1402</v>
      </c>
      <c r="P10">
        <v>1459</v>
      </c>
      <c r="Q10" s="11">
        <f t="shared" si="6"/>
        <v>5.7000000000000002E-2</v>
      </c>
      <c r="R10" s="11">
        <f t="shared" si="7"/>
        <v>3.5087719298245617</v>
      </c>
      <c r="S10" s="12">
        <f t="shared" si="8"/>
        <v>1.4590000000000001</v>
      </c>
      <c r="T10" s="13">
        <f t="shared" si="9"/>
        <v>1.9533927347498286</v>
      </c>
      <c r="X10" s="1"/>
    </row>
    <row r="11" spans="1:24" x14ac:dyDescent="0.25">
      <c r="A11" s="1">
        <v>43382</v>
      </c>
      <c r="B11">
        <v>10</v>
      </c>
      <c r="C11">
        <v>0</v>
      </c>
      <c r="D11">
        <v>90</v>
      </c>
      <c r="E11" s="2">
        <f t="shared" si="0"/>
        <v>0.09</v>
      </c>
      <c r="F11" s="7">
        <f t="shared" si="1"/>
        <v>0.55555555555555558</v>
      </c>
      <c r="G11">
        <v>768</v>
      </c>
      <c r="H11">
        <v>813</v>
      </c>
      <c r="I11" s="3">
        <f t="shared" si="2"/>
        <v>4.4999999999999998E-2</v>
      </c>
      <c r="J11" s="8">
        <f t="shared" si="3"/>
        <v>2.2222222222222223</v>
      </c>
      <c r="K11">
        <v>1131</v>
      </c>
      <c r="L11">
        <v>1183</v>
      </c>
      <c r="M11" s="9">
        <f t="shared" si="4"/>
        <v>5.1999999999999998E-2</v>
      </c>
      <c r="N11" s="10">
        <f t="shared" si="5"/>
        <v>2.8846153846153846</v>
      </c>
      <c r="O11">
        <v>1393</v>
      </c>
      <c r="P11">
        <v>1450</v>
      </c>
      <c r="Q11" s="11">
        <f t="shared" si="6"/>
        <v>5.7000000000000002E-2</v>
      </c>
      <c r="R11" s="11">
        <f t="shared" si="7"/>
        <v>3.5087719298245617</v>
      </c>
      <c r="S11" s="12">
        <f t="shared" si="8"/>
        <v>1.45</v>
      </c>
      <c r="T11" s="13">
        <f t="shared" si="9"/>
        <v>1.9655172413793105</v>
      </c>
      <c r="X11" s="1"/>
    </row>
    <row r="12" spans="1:24" x14ac:dyDescent="0.25">
      <c r="A12" s="1">
        <v>43382</v>
      </c>
      <c r="B12">
        <v>11</v>
      </c>
      <c r="C12">
        <v>0</v>
      </c>
      <c r="D12">
        <v>94</v>
      </c>
      <c r="E12" s="2">
        <f t="shared" si="0"/>
        <v>9.4E-2</v>
      </c>
      <c r="F12" s="7">
        <f t="shared" si="1"/>
        <v>0.53191489361702127</v>
      </c>
      <c r="G12">
        <v>775</v>
      </c>
      <c r="H12">
        <v>821</v>
      </c>
      <c r="I12" s="3">
        <f t="shared" si="2"/>
        <v>4.5999999999999999E-2</v>
      </c>
      <c r="J12" s="8">
        <f t="shared" si="3"/>
        <v>2.1739130434782612</v>
      </c>
      <c r="K12">
        <v>1141</v>
      </c>
      <c r="L12">
        <v>1193</v>
      </c>
      <c r="M12" s="9">
        <f t="shared" si="4"/>
        <v>5.1999999999999998E-2</v>
      </c>
      <c r="N12" s="10">
        <f t="shared" si="5"/>
        <v>2.8846153846153846</v>
      </c>
      <c r="O12">
        <v>1404</v>
      </c>
      <c r="P12">
        <v>1461</v>
      </c>
      <c r="Q12" s="11">
        <f t="shared" si="6"/>
        <v>5.7000000000000002E-2</v>
      </c>
      <c r="R12" s="11">
        <f t="shared" si="7"/>
        <v>3.5087719298245617</v>
      </c>
      <c r="S12" s="12">
        <f t="shared" si="8"/>
        <v>1.4610000000000001</v>
      </c>
      <c r="T12" s="13">
        <f t="shared" si="9"/>
        <v>1.9507186858316221</v>
      </c>
      <c r="X12" s="1"/>
    </row>
    <row r="13" spans="1:24" x14ac:dyDescent="0.25">
      <c r="A13" s="1">
        <v>43382</v>
      </c>
      <c r="B13">
        <v>12</v>
      </c>
      <c r="C13">
        <v>0</v>
      </c>
      <c r="D13">
        <v>91</v>
      </c>
      <c r="E13" s="2">
        <f t="shared" si="0"/>
        <v>9.0999999999999998E-2</v>
      </c>
      <c r="F13" s="7">
        <f t="shared" si="1"/>
        <v>0.5494505494505495</v>
      </c>
      <c r="G13">
        <v>770</v>
      </c>
      <c r="H13">
        <v>815</v>
      </c>
      <c r="I13" s="3">
        <f t="shared" si="2"/>
        <v>4.4999999999999998E-2</v>
      </c>
      <c r="J13" s="8">
        <f t="shared" si="3"/>
        <v>2.2222222222222223</v>
      </c>
      <c r="K13">
        <v>1135</v>
      </c>
      <c r="L13">
        <v>1187</v>
      </c>
      <c r="M13" s="9">
        <f t="shared" si="4"/>
        <v>5.1999999999999998E-2</v>
      </c>
      <c r="N13" s="10">
        <f t="shared" si="5"/>
        <v>2.8846153846153846</v>
      </c>
      <c r="O13">
        <v>1400</v>
      </c>
      <c r="P13">
        <v>1457</v>
      </c>
      <c r="Q13" s="11">
        <f t="shared" si="6"/>
        <v>5.7000000000000002E-2</v>
      </c>
      <c r="R13" s="11">
        <f t="shared" si="7"/>
        <v>3.5087719298245617</v>
      </c>
      <c r="S13" s="12">
        <f t="shared" si="8"/>
        <v>1.4570000000000001</v>
      </c>
      <c r="T13" s="13">
        <f t="shared" si="9"/>
        <v>1.9560741249142073</v>
      </c>
      <c r="X13" s="1"/>
    </row>
    <row r="14" spans="1:24" x14ac:dyDescent="0.25">
      <c r="F14" s="15">
        <f>AVERAGE(F2:F13)</f>
        <v>0.53210958491839355</v>
      </c>
      <c r="J14" s="15">
        <f>AVERAGE(J2:J13)</f>
        <v>2.194396166412818</v>
      </c>
      <c r="K14" s="15"/>
      <c r="L14" s="15"/>
      <c r="M14" s="15"/>
      <c r="N14" s="15">
        <f>AVERAGE(N2:N13)</f>
        <v>2.8989335211588259</v>
      </c>
      <c r="O14" s="15"/>
      <c r="P14" s="15"/>
      <c r="Q14" s="15"/>
      <c r="R14" s="15">
        <f>AVERAGE(R2:R13)</f>
        <v>3.5246161380462655</v>
      </c>
      <c r="S14" s="15">
        <f>AVERAGE(S2:S13)</f>
        <v>1.4604166666666665</v>
      </c>
      <c r="T14" s="15">
        <f>AVERAGE(T2:T13)</f>
        <v>1.9515672261068504</v>
      </c>
      <c r="U14">
        <v>1</v>
      </c>
      <c r="V14">
        <v>1.46</v>
      </c>
    </row>
    <row r="15" spans="1:24" x14ac:dyDescent="0.25">
      <c r="F15" s="16">
        <f>STDEV(F2:F13)</f>
        <v>1.0743454426296178E-2</v>
      </c>
      <c r="J15" s="16">
        <f>STDEV(J2:J13)</f>
        <v>3.8380916658944844E-2</v>
      </c>
      <c r="N15" s="15">
        <f>STDEV(N2:N13)</f>
        <v>3.4770394452539467E-2</v>
      </c>
      <c r="O15" s="15"/>
      <c r="P15" s="15"/>
      <c r="Q15" s="15"/>
      <c r="R15" s="15">
        <f>STDEV(R2:R12)</f>
        <v>4.0095966501294752E-2</v>
      </c>
      <c r="S15" s="15"/>
      <c r="T15" s="15">
        <f>STDEV(T2:T13)</f>
        <v>1.2131077317599239E-2</v>
      </c>
      <c r="U15">
        <v>12</v>
      </c>
      <c r="V15">
        <v>1.46</v>
      </c>
    </row>
    <row r="21" spans="1:24" x14ac:dyDescent="0.25">
      <c r="A21" t="s">
        <v>0</v>
      </c>
      <c r="B21" t="s">
        <v>1</v>
      </c>
      <c r="C21" t="s">
        <v>2</v>
      </c>
      <c r="D21" t="s">
        <v>3</v>
      </c>
      <c r="E21" s="2" t="s">
        <v>10</v>
      </c>
      <c r="F21" s="2" t="s">
        <v>11</v>
      </c>
      <c r="G21" t="s">
        <v>4</v>
      </c>
      <c r="H21" t="s">
        <v>5</v>
      </c>
      <c r="I21" s="3" t="s">
        <v>12</v>
      </c>
      <c r="J21" s="3" t="s">
        <v>13</v>
      </c>
      <c r="K21" t="s">
        <v>6</v>
      </c>
      <c r="L21" t="s">
        <v>7</v>
      </c>
      <c r="M21" s="4" t="s">
        <v>14</v>
      </c>
      <c r="N21" s="4" t="s">
        <v>15</v>
      </c>
      <c r="O21" t="s">
        <v>8</v>
      </c>
      <c r="P21" t="s">
        <v>9</v>
      </c>
      <c r="Q21" s="5" t="s">
        <v>16</v>
      </c>
      <c r="R21" s="5" t="s">
        <v>17</v>
      </c>
      <c r="S21" s="6" t="s">
        <v>18</v>
      </c>
      <c r="T21" s="6" t="s">
        <v>19</v>
      </c>
      <c r="U21" t="s">
        <v>20</v>
      </c>
      <c r="V21" t="s">
        <v>21</v>
      </c>
      <c r="X21" s="1"/>
    </row>
    <row r="22" spans="1:24" x14ac:dyDescent="0.25">
      <c r="A22" s="1">
        <v>43382</v>
      </c>
      <c r="B22">
        <v>1</v>
      </c>
      <c r="C22">
        <v>0</v>
      </c>
      <c r="D22">
        <v>96</v>
      </c>
      <c r="E22" s="2">
        <f t="shared" ref="E22:E33" si="10">D22/1000</f>
        <v>9.6000000000000002E-2</v>
      </c>
      <c r="F22" s="7">
        <f t="shared" ref="F22:F33" si="11">0.05/E22</f>
        <v>0.52083333333333337</v>
      </c>
      <c r="G22">
        <v>777</v>
      </c>
      <c r="H22">
        <v>822</v>
      </c>
      <c r="I22" s="3">
        <f t="shared" ref="I22:I33" si="12">(H22-G22)/1000</f>
        <v>4.4999999999999998E-2</v>
      </c>
      <c r="J22" s="8">
        <f t="shared" ref="J22:J33" si="13">0.1/I22</f>
        <v>2.2222222222222223</v>
      </c>
      <c r="K22">
        <v>1135</v>
      </c>
      <c r="L22">
        <v>1186</v>
      </c>
      <c r="M22" s="9">
        <f t="shared" ref="M22:M33" si="14">(L22-K22)/1000</f>
        <v>5.0999999999999997E-2</v>
      </c>
      <c r="N22" s="10">
        <f t="shared" ref="N22:N33" si="15">0.15/M22</f>
        <v>2.9411764705882355</v>
      </c>
      <c r="O22">
        <v>1393</v>
      </c>
      <c r="P22">
        <v>1450</v>
      </c>
      <c r="Q22" s="11">
        <f t="shared" ref="Q22:Q33" si="16">(P22-O22)/1000</f>
        <v>5.7000000000000002E-2</v>
      </c>
      <c r="R22" s="11">
        <f t="shared" ref="R22:R33" si="17">0.2/Q22</f>
        <v>3.5087719298245617</v>
      </c>
      <c r="S22" s="12">
        <f t="shared" ref="S22:S33" si="18">P22/1000</f>
        <v>1.45</v>
      </c>
      <c r="T22" s="13">
        <f t="shared" ref="T22:T33" si="19">2.85/S22</f>
        <v>1.9655172413793105</v>
      </c>
      <c r="U22" s="14">
        <v>-1.5</v>
      </c>
      <c r="V22" s="14">
        <v>60.4</v>
      </c>
      <c r="X22" s="1"/>
    </row>
    <row r="23" spans="1:24" x14ac:dyDescent="0.25">
      <c r="A23" s="1">
        <v>43382</v>
      </c>
      <c r="B23">
        <v>2</v>
      </c>
      <c r="C23">
        <v>0</v>
      </c>
      <c r="D23">
        <v>93</v>
      </c>
      <c r="E23" s="2">
        <f t="shared" si="10"/>
        <v>9.2999999999999999E-2</v>
      </c>
      <c r="F23" s="7">
        <f t="shared" si="11"/>
        <v>0.53763440860215062</v>
      </c>
      <c r="G23">
        <v>767</v>
      </c>
      <c r="H23">
        <v>811</v>
      </c>
      <c r="I23" s="3">
        <f t="shared" si="12"/>
        <v>4.3999999999999997E-2</v>
      </c>
      <c r="J23" s="8">
        <f t="shared" si="13"/>
        <v>2.2727272727272729</v>
      </c>
      <c r="K23">
        <v>1125</v>
      </c>
      <c r="L23">
        <v>1176</v>
      </c>
      <c r="M23" s="9">
        <f t="shared" si="14"/>
        <v>5.0999999999999997E-2</v>
      </c>
      <c r="N23" s="10">
        <f t="shared" si="15"/>
        <v>2.9411764705882355</v>
      </c>
      <c r="O23">
        <v>1387</v>
      </c>
      <c r="P23">
        <v>1444</v>
      </c>
      <c r="Q23" s="11">
        <f t="shared" si="16"/>
        <v>5.7000000000000002E-2</v>
      </c>
      <c r="R23" s="11">
        <f t="shared" si="17"/>
        <v>3.5087719298245617</v>
      </c>
      <c r="S23" s="12">
        <f t="shared" si="18"/>
        <v>1.444</v>
      </c>
      <c r="T23" s="13">
        <f t="shared" si="19"/>
        <v>1.9736842105263159</v>
      </c>
      <c r="U23" s="14"/>
      <c r="V23" s="14"/>
      <c r="X23" s="1"/>
    </row>
    <row r="24" spans="1:24" x14ac:dyDescent="0.25">
      <c r="A24" s="1">
        <v>43382</v>
      </c>
      <c r="B24">
        <v>3</v>
      </c>
      <c r="C24">
        <v>0</v>
      </c>
      <c r="D24">
        <v>93</v>
      </c>
      <c r="E24" s="2">
        <f t="shared" si="10"/>
        <v>9.2999999999999999E-2</v>
      </c>
      <c r="F24" s="7">
        <f t="shared" si="11"/>
        <v>0.53763440860215062</v>
      </c>
      <c r="G24">
        <v>765</v>
      </c>
      <c r="H24">
        <v>809</v>
      </c>
      <c r="I24" s="3">
        <f t="shared" si="12"/>
        <v>4.3999999999999997E-2</v>
      </c>
      <c r="J24" s="8">
        <f t="shared" si="13"/>
        <v>2.2727272727272729</v>
      </c>
      <c r="K24">
        <v>1120</v>
      </c>
      <c r="L24">
        <v>1172</v>
      </c>
      <c r="M24" s="9">
        <f t="shared" si="14"/>
        <v>5.1999999999999998E-2</v>
      </c>
      <c r="N24" s="10">
        <f t="shared" si="15"/>
        <v>2.8846153846153846</v>
      </c>
      <c r="O24">
        <v>1379</v>
      </c>
      <c r="P24">
        <v>1435</v>
      </c>
      <c r="Q24" s="11">
        <f t="shared" si="16"/>
        <v>5.6000000000000001E-2</v>
      </c>
      <c r="R24" s="11">
        <f t="shared" si="17"/>
        <v>3.5714285714285716</v>
      </c>
      <c r="S24" s="12">
        <f t="shared" si="18"/>
        <v>1.4350000000000001</v>
      </c>
      <c r="T24" s="13">
        <f t="shared" si="19"/>
        <v>1.9860627177700347</v>
      </c>
      <c r="U24" s="14"/>
      <c r="V24" s="14"/>
      <c r="X24" s="1"/>
    </row>
    <row r="25" spans="1:24" x14ac:dyDescent="0.25">
      <c r="A25" s="1">
        <v>43382</v>
      </c>
      <c r="B25">
        <v>4</v>
      </c>
      <c r="C25">
        <v>0</v>
      </c>
      <c r="D25">
        <v>89</v>
      </c>
      <c r="E25" s="2">
        <f t="shared" si="10"/>
        <v>8.8999999999999996E-2</v>
      </c>
      <c r="F25" s="7">
        <f t="shared" si="11"/>
        <v>0.5617977528089888</v>
      </c>
      <c r="G25">
        <v>760</v>
      </c>
      <c r="H25">
        <v>805</v>
      </c>
      <c r="I25" s="3">
        <f t="shared" si="12"/>
        <v>4.4999999999999998E-2</v>
      </c>
      <c r="J25" s="8">
        <f t="shared" si="13"/>
        <v>2.2222222222222223</v>
      </c>
      <c r="K25">
        <v>1117</v>
      </c>
      <c r="L25">
        <v>1167</v>
      </c>
      <c r="M25" s="9">
        <f t="shared" si="14"/>
        <v>0.05</v>
      </c>
      <c r="N25" s="10">
        <f t="shared" si="15"/>
        <v>2.9999999999999996</v>
      </c>
      <c r="O25">
        <v>1376</v>
      </c>
      <c r="P25">
        <v>1431</v>
      </c>
      <c r="Q25" s="11">
        <f t="shared" si="16"/>
        <v>5.5E-2</v>
      </c>
      <c r="R25" s="11">
        <f t="shared" si="17"/>
        <v>3.6363636363636367</v>
      </c>
      <c r="S25" s="12">
        <f t="shared" si="18"/>
        <v>1.431</v>
      </c>
      <c r="T25" s="13">
        <f t="shared" si="19"/>
        <v>1.9916142557651992</v>
      </c>
      <c r="X25" s="1"/>
    </row>
    <row r="26" spans="1:24" x14ac:dyDescent="0.25">
      <c r="A26" s="1">
        <v>43382</v>
      </c>
      <c r="B26">
        <v>5</v>
      </c>
      <c r="C26">
        <v>0</v>
      </c>
      <c r="D26">
        <v>94</v>
      </c>
      <c r="E26" s="2">
        <f t="shared" si="10"/>
        <v>9.4E-2</v>
      </c>
      <c r="F26" s="7">
        <f t="shared" si="11"/>
        <v>0.53191489361702127</v>
      </c>
      <c r="G26">
        <v>760</v>
      </c>
      <c r="H26">
        <v>805</v>
      </c>
      <c r="I26" s="3">
        <f t="shared" si="12"/>
        <v>4.4999999999999998E-2</v>
      </c>
      <c r="J26" s="8">
        <f t="shared" si="13"/>
        <v>2.2222222222222223</v>
      </c>
      <c r="K26">
        <v>1121</v>
      </c>
      <c r="L26">
        <v>1173</v>
      </c>
      <c r="M26" s="9">
        <f t="shared" si="14"/>
        <v>5.1999999999999998E-2</v>
      </c>
      <c r="N26" s="10">
        <f t="shared" si="15"/>
        <v>2.8846153846153846</v>
      </c>
      <c r="O26">
        <v>1383</v>
      </c>
      <c r="P26">
        <v>1439</v>
      </c>
      <c r="Q26" s="11">
        <f t="shared" si="16"/>
        <v>5.6000000000000001E-2</v>
      </c>
      <c r="R26" s="11">
        <f t="shared" si="17"/>
        <v>3.5714285714285716</v>
      </c>
      <c r="S26" s="12">
        <f t="shared" si="18"/>
        <v>1.4390000000000001</v>
      </c>
      <c r="T26" s="13">
        <f t="shared" si="19"/>
        <v>1.9805420430854761</v>
      </c>
      <c r="X26" s="1"/>
    </row>
    <row r="27" spans="1:24" x14ac:dyDescent="0.25">
      <c r="A27" s="1">
        <v>43382</v>
      </c>
      <c r="B27">
        <v>6</v>
      </c>
      <c r="C27">
        <v>0</v>
      </c>
      <c r="D27">
        <v>92</v>
      </c>
      <c r="E27" s="2">
        <f t="shared" si="10"/>
        <v>9.1999999999999998E-2</v>
      </c>
      <c r="F27" s="7">
        <f t="shared" si="11"/>
        <v>0.5434782608695653</v>
      </c>
      <c r="G27">
        <v>766</v>
      </c>
      <c r="H27">
        <v>810</v>
      </c>
      <c r="I27" s="3">
        <f t="shared" si="12"/>
        <v>4.3999999999999997E-2</v>
      </c>
      <c r="J27" s="8">
        <f t="shared" si="13"/>
        <v>2.2727272727272729</v>
      </c>
      <c r="K27">
        <v>1123</v>
      </c>
      <c r="L27">
        <v>1174</v>
      </c>
      <c r="M27" s="9">
        <f t="shared" si="14"/>
        <v>5.0999999999999997E-2</v>
      </c>
      <c r="N27" s="10">
        <f t="shared" si="15"/>
        <v>2.9411764705882355</v>
      </c>
      <c r="O27">
        <v>1382</v>
      </c>
      <c r="P27">
        <v>1438</v>
      </c>
      <c r="Q27" s="11">
        <f t="shared" si="16"/>
        <v>5.6000000000000001E-2</v>
      </c>
      <c r="R27" s="11">
        <f t="shared" si="17"/>
        <v>3.5714285714285716</v>
      </c>
      <c r="S27" s="12">
        <f t="shared" si="18"/>
        <v>1.4379999999999999</v>
      </c>
      <c r="T27" s="13">
        <f t="shared" si="19"/>
        <v>1.9819193324061197</v>
      </c>
      <c r="X27" s="1"/>
    </row>
    <row r="28" spans="1:24" x14ac:dyDescent="0.25">
      <c r="A28" s="1">
        <v>43382</v>
      </c>
      <c r="B28">
        <v>7</v>
      </c>
      <c r="C28">
        <v>0</v>
      </c>
      <c r="D28">
        <v>89</v>
      </c>
      <c r="E28" s="2">
        <f t="shared" si="10"/>
        <v>8.8999999999999996E-2</v>
      </c>
      <c r="F28" s="7">
        <f t="shared" si="11"/>
        <v>0.5617977528089888</v>
      </c>
      <c r="G28">
        <v>768</v>
      </c>
      <c r="H28">
        <v>812</v>
      </c>
      <c r="I28" s="3">
        <f t="shared" si="12"/>
        <v>4.3999999999999997E-2</v>
      </c>
      <c r="J28" s="8">
        <f t="shared" si="13"/>
        <v>2.2727272727272729</v>
      </c>
      <c r="K28">
        <v>1127</v>
      </c>
      <c r="L28">
        <v>1179</v>
      </c>
      <c r="M28" s="9">
        <f t="shared" si="14"/>
        <v>5.1999999999999998E-2</v>
      </c>
      <c r="N28" s="10">
        <f t="shared" si="15"/>
        <v>2.8846153846153846</v>
      </c>
      <c r="O28">
        <v>1387</v>
      </c>
      <c r="P28">
        <v>1444</v>
      </c>
      <c r="Q28" s="11">
        <f t="shared" si="16"/>
        <v>5.7000000000000002E-2</v>
      </c>
      <c r="R28" s="11">
        <f t="shared" si="17"/>
        <v>3.5087719298245617</v>
      </c>
      <c r="S28" s="12">
        <f t="shared" si="18"/>
        <v>1.444</v>
      </c>
      <c r="T28" s="13">
        <f t="shared" si="19"/>
        <v>1.9736842105263159</v>
      </c>
      <c r="X28" s="1"/>
    </row>
    <row r="29" spans="1:24" x14ac:dyDescent="0.25">
      <c r="A29" s="1">
        <v>43382</v>
      </c>
      <c r="B29">
        <v>8</v>
      </c>
      <c r="C29">
        <v>0</v>
      </c>
      <c r="D29">
        <v>92</v>
      </c>
      <c r="E29" s="2">
        <f t="shared" si="10"/>
        <v>9.1999999999999998E-2</v>
      </c>
      <c r="F29" s="7">
        <f t="shared" si="11"/>
        <v>0.5434782608695653</v>
      </c>
      <c r="G29">
        <v>768</v>
      </c>
      <c r="H29">
        <v>814</v>
      </c>
      <c r="I29" s="3">
        <f t="shared" si="12"/>
        <v>4.5999999999999999E-2</v>
      </c>
      <c r="J29" s="8">
        <f t="shared" si="13"/>
        <v>2.1739130434782612</v>
      </c>
      <c r="K29">
        <v>1124</v>
      </c>
      <c r="L29">
        <v>1174</v>
      </c>
      <c r="M29" s="9">
        <f t="shared" si="14"/>
        <v>0.05</v>
      </c>
      <c r="N29" s="10">
        <f t="shared" si="15"/>
        <v>2.9999999999999996</v>
      </c>
      <c r="O29">
        <v>1381</v>
      </c>
      <c r="P29">
        <v>1437</v>
      </c>
      <c r="Q29" s="11">
        <f t="shared" si="16"/>
        <v>5.6000000000000001E-2</v>
      </c>
      <c r="R29" s="11">
        <f t="shared" si="17"/>
        <v>3.5714285714285716</v>
      </c>
      <c r="S29" s="12">
        <f t="shared" si="18"/>
        <v>1.4370000000000001</v>
      </c>
      <c r="T29" s="13">
        <f t="shared" si="19"/>
        <v>1.9832985386221293</v>
      </c>
      <c r="X29" s="1"/>
    </row>
    <row r="30" spans="1:24" x14ac:dyDescent="0.25">
      <c r="A30" s="1">
        <v>43382</v>
      </c>
      <c r="B30">
        <v>9</v>
      </c>
      <c r="C30">
        <v>0</v>
      </c>
      <c r="D30">
        <v>90</v>
      </c>
      <c r="E30" s="2">
        <f t="shared" si="10"/>
        <v>0.09</v>
      </c>
      <c r="F30" s="7">
        <f t="shared" si="11"/>
        <v>0.55555555555555558</v>
      </c>
      <c r="G30">
        <v>763</v>
      </c>
      <c r="H30">
        <v>807</v>
      </c>
      <c r="I30" s="3">
        <f t="shared" si="12"/>
        <v>4.3999999999999997E-2</v>
      </c>
      <c r="J30" s="8">
        <f t="shared" si="13"/>
        <v>2.2727272727272729</v>
      </c>
      <c r="K30">
        <v>1119</v>
      </c>
      <c r="L30">
        <v>1170</v>
      </c>
      <c r="M30" s="9">
        <f t="shared" si="14"/>
        <v>5.0999999999999997E-2</v>
      </c>
      <c r="N30" s="10">
        <f t="shared" si="15"/>
        <v>2.9411764705882355</v>
      </c>
      <c r="O30">
        <v>1378</v>
      </c>
      <c r="P30">
        <v>1434</v>
      </c>
      <c r="Q30" s="11">
        <f t="shared" si="16"/>
        <v>5.6000000000000001E-2</v>
      </c>
      <c r="R30" s="11">
        <f t="shared" si="17"/>
        <v>3.5714285714285716</v>
      </c>
      <c r="S30" s="12">
        <f t="shared" si="18"/>
        <v>1.4339999999999999</v>
      </c>
      <c r="T30" s="13">
        <f t="shared" si="19"/>
        <v>1.98744769874477</v>
      </c>
      <c r="X30" s="1"/>
    </row>
    <row r="31" spans="1:24" x14ac:dyDescent="0.25">
      <c r="A31" s="1">
        <v>43382</v>
      </c>
      <c r="B31">
        <v>10</v>
      </c>
      <c r="C31">
        <v>0</v>
      </c>
      <c r="D31">
        <v>91</v>
      </c>
      <c r="E31" s="2">
        <f t="shared" si="10"/>
        <v>9.0999999999999998E-2</v>
      </c>
      <c r="F31" s="7">
        <f t="shared" si="11"/>
        <v>0.5494505494505495</v>
      </c>
      <c r="G31">
        <v>757</v>
      </c>
      <c r="H31">
        <v>801</v>
      </c>
      <c r="I31" s="3">
        <f t="shared" si="12"/>
        <v>4.3999999999999997E-2</v>
      </c>
      <c r="J31" s="8">
        <f t="shared" si="13"/>
        <v>2.2727272727272729</v>
      </c>
      <c r="K31">
        <v>1113</v>
      </c>
      <c r="L31">
        <v>1164</v>
      </c>
      <c r="M31" s="9">
        <f t="shared" si="14"/>
        <v>5.0999999999999997E-2</v>
      </c>
      <c r="N31" s="10">
        <f t="shared" si="15"/>
        <v>2.9411764705882355</v>
      </c>
      <c r="O31">
        <v>1371</v>
      </c>
      <c r="P31">
        <v>1427</v>
      </c>
      <c r="Q31" s="11">
        <f t="shared" si="16"/>
        <v>5.6000000000000001E-2</v>
      </c>
      <c r="R31" s="11">
        <f t="shared" si="17"/>
        <v>3.5714285714285716</v>
      </c>
      <c r="S31" s="12">
        <f t="shared" si="18"/>
        <v>1.427</v>
      </c>
      <c r="T31" s="13">
        <f t="shared" si="19"/>
        <v>1.997196916608269</v>
      </c>
      <c r="X31" s="1"/>
    </row>
    <row r="32" spans="1:24" x14ac:dyDescent="0.25">
      <c r="A32" s="1">
        <v>43382</v>
      </c>
      <c r="B32">
        <v>11</v>
      </c>
      <c r="C32">
        <v>0</v>
      </c>
      <c r="D32">
        <v>91</v>
      </c>
      <c r="E32" s="2">
        <f t="shared" si="10"/>
        <v>9.0999999999999998E-2</v>
      </c>
      <c r="F32" s="7">
        <f t="shared" si="11"/>
        <v>0.5494505494505495</v>
      </c>
      <c r="G32">
        <v>756</v>
      </c>
      <c r="H32">
        <v>801</v>
      </c>
      <c r="I32" s="3">
        <f t="shared" si="12"/>
        <v>4.4999999999999998E-2</v>
      </c>
      <c r="J32" s="8">
        <f t="shared" si="13"/>
        <v>2.2222222222222223</v>
      </c>
      <c r="K32">
        <v>1114</v>
      </c>
      <c r="L32">
        <v>1166</v>
      </c>
      <c r="M32" s="9">
        <f t="shared" si="14"/>
        <v>5.1999999999999998E-2</v>
      </c>
      <c r="N32" s="10">
        <f t="shared" si="15"/>
        <v>2.8846153846153846</v>
      </c>
      <c r="O32">
        <v>1374</v>
      </c>
      <c r="P32">
        <v>1431</v>
      </c>
      <c r="Q32" s="11">
        <f t="shared" si="16"/>
        <v>5.7000000000000002E-2</v>
      </c>
      <c r="R32" s="11">
        <f t="shared" si="17"/>
        <v>3.5087719298245617</v>
      </c>
      <c r="S32" s="12">
        <f t="shared" si="18"/>
        <v>1.431</v>
      </c>
      <c r="T32" s="13">
        <f t="shared" si="19"/>
        <v>1.9916142557651992</v>
      </c>
      <c r="X32" s="1"/>
    </row>
    <row r="33" spans="1:22" x14ac:dyDescent="0.25">
      <c r="A33" s="1">
        <v>43382</v>
      </c>
      <c r="B33">
        <v>12</v>
      </c>
      <c r="C33">
        <v>0</v>
      </c>
      <c r="D33">
        <v>92</v>
      </c>
      <c r="E33" s="2">
        <f t="shared" si="10"/>
        <v>9.1999999999999998E-2</v>
      </c>
      <c r="F33" s="7">
        <f t="shared" si="11"/>
        <v>0.5434782608695653</v>
      </c>
      <c r="G33">
        <v>765</v>
      </c>
      <c r="H33">
        <v>810</v>
      </c>
      <c r="I33" s="3">
        <f t="shared" si="12"/>
        <v>4.4999999999999998E-2</v>
      </c>
      <c r="J33" s="8">
        <f t="shared" si="13"/>
        <v>2.2222222222222223</v>
      </c>
      <c r="K33">
        <v>1120</v>
      </c>
      <c r="L33">
        <v>1170</v>
      </c>
      <c r="M33" s="9">
        <f t="shared" si="14"/>
        <v>0.05</v>
      </c>
      <c r="N33" s="10">
        <f t="shared" si="15"/>
        <v>2.9999999999999996</v>
      </c>
      <c r="O33">
        <v>1378</v>
      </c>
      <c r="P33">
        <v>1434</v>
      </c>
      <c r="Q33" s="11">
        <f t="shared" si="16"/>
        <v>5.6000000000000001E-2</v>
      </c>
      <c r="R33" s="11">
        <f t="shared" si="17"/>
        <v>3.5714285714285716</v>
      </c>
      <c r="S33" s="12">
        <f t="shared" si="18"/>
        <v>1.4339999999999999</v>
      </c>
      <c r="T33" s="13">
        <f t="shared" si="19"/>
        <v>1.98744769874477</v>
      </c>
    </row>
    <row r="34" spans="1:22" x14ac:dyDescent="0.25">
      <c r="F34" s="15">
        <f>AVERAGE(F22:F33)</f>
        <v>0.544708665569832</v>
      </c>
      <c r="J34" s="15">
        <f>AVERAGE(J22:J33)</f>
        <v>2.2434489825794173</v>
      </c>
      <c r="K34" s="15"/>
      <c r="L34" s="15"/>
      <c r="M34" s="15"/>
      <c r="N34" s="15">
        <f>AVERAGE(N22:N33)</f>
        <v>2.9370286576168927</v>
      </c>
      <c r="O34" s="15"/>
      <c r="P34" s="15"/>
      <c r="Q34" s="15"/>
      <c r="R34" s="15">
        <f>AVERAGE(R22:R33)</f>
        <v>3.55595427963849</v>
      </c>
      <c r="S34" s="15">
        <f>AVERAGE(S22:S33)</f>
        <v>1.4370000000000001</v>
      </c>
      <c r="T34" s="15">
        <f>AVERAGE(T22:T33)</f>
        <v>1.9833357599953259</v>
      </c>
      <c r="V34">
        <v>1.4370000000000001</v>
      </c>
    </row>
    <row r="35" spans="1:22" x14ac:dyDescent="0.25">
      <c r="F35" s="16">
        <f>STDEV(F22:F33)</f>
        <v>1.2003952961899451E-2</v>
      </c>
      <c r="J35" s="16">
        <f>STDEV(J22:J33)</f>
        <v>3.3345891455907391E-2</v>
      </c>
      <c r="N35" s="15">
        <f>STDEV(N22:N33)</f>
        <v>4.5697420251177588E-2</v>
      </c>
      <c r="O35" s="15"/>
      <c r="P35" s="15"/>
      <c r="Q35" s="15"/>
      <c r="R35" s="15">
        <f>STDEV(R22:R33)</f>
        <v>3.9366041121804494E-2</v>
      </c>
      <c r="S35" s="15"/>
      <c r="T35" s="15">
        <f>STDEV(T22:T33)</f>
        <v>8.9649212998057157E-3</v>
      </c>
      <c r="V35">
        <v>1.4370000000000001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69"/>
  <sheetViews>
    <sheetView topLeftCell="A22" zoomScale="55" zoomScaleNormal="55" workbookViewId="0">
      <selection activeCell="C44" sqref="C44"/>
    </sheetView>
  </sheetViews>
  <sheetFormatPr defaultRowHeight="15" x14ac:dyDescent="0.25"/>
  <cols>
    <col min="2" max="2" width="9.85546875" customWidth="1"/>
    <col min="10" max="10" width="16.140625" customWidth="1"/>
  </cols>
  <sheetData>
    <row r="3" spans="2:7" x14ac:dyDescent="0.25">
      <c r="B3" t="s">
        <v>22</v>
      </c>
      <c r="C3" t="s">
        <v>23</v>
      </c>
      <c r="D3" s="2" t="s">
        <v>24</v>
      </c>
      <c r="E3" s="17" t="s">
        <v>25</v>
      </c>
      <c r="F3" s="5" t="s">
        <v>26</v>
      </c>
      <c r="G3" s="18" t="s">
        <v>27</v>
      </c>
    </row>
    <row r="4" spans="2:7" x14ac:dyDescent="0.25">
      <c r="B4" t="s">
        <v>19</v>
      </c>
      <c r="C4" s="15">
        <v>1.8868812133644006</v>
      </c>
      <c r="D4" s="19">
        <v>1.9999700571335877</v>
      </c>
      <c r="E4" s="20">
        <v>1.9431443762581075</v>
      </c>
      <c r="F4" s="11">
        <v>1.9910886961522476</v>
      </c>
      <c r="G4" s="21">
        <v>1.9515672261068504</v>
      </c>
    </row>
    <row r="5" spans="2:7" x14ac:dyDescent="0.25">
      <c r="B5" t="s">
        <v>28</v>
      </c>
      <c r="C5" s="15">
        <v>1.3522111400955541E-2</v>
      </c>
      <c r="D5" s="19">
        <v>1.3760909910585466E-2</v>
      </c>
      <c r="E5" s="20">
        <v>1.2430478039894331E-2</v>
      </c>
      <c r="F5" s="11">
        <v>1.0831974353733415E-2</v>
      </c>
      <c r="G5" s="21">
        <v>1.2131077317599239E-2</v>
      </c>
    </row>
    <row r="6" spans="2:7" x14ac:dyDescent="0.25">
      <c r="B6" t="s">
        <v>11</v>
      </c>
      <c r="C6" s="15">
        <v>0.52201714735657589</v>
      </c>
      <c r="D6" s="19">
        <v>0.56086341586147859</v>
      </c>
      <c r="E6" s="20">
        <v>0.54469176992807933</v>
      </c>
      <c r="F6" s="11">
        <v>0.5536570329560071</v>
      </c>
      <c r="G6" s="21">
        <v>0.53210958491839355</v>
      </c>
    </row>
    <row r="7" spans="2:7" x14ac:dyDescent="0.25">
      <c r="B7" t="s">
        <v>29</v>
      </c>
      <c r="C7" s="16">
        <v>2.5174514924794968E-2</v>
      </c>
      <c r="D7" s="7">
        <v>8.4213511670982767E-3</v>
      </c>
      <c r="E7" s="22">
        <v>1.1695525857660441E-2</v>
      </c>
      <c r="F7" s="23">
        <v>9.5893349802486164E-3</v>
      </c>
      <c r="G7" s="24">
        <v>1.0743454426296178E-2</v>
      </c>
    </row>
    <row r="8" spans="2:7" x14ac:dyDescent="0.25">
      <c r="B8" t="s">
        <v>13</v>
      </c>
      <c r="C8" s="15">
        <v>2.135368485969781</v>
      </c>
      <c r="D8" s="19">
        <v>2.2434617492757027</v>
      </c>
      <c r="E8" s="20">
        <v>2.1742556617672255</v>
      </c>
      <c r="F8" s="11">
        <v>2.2350314741619091</v>
      </c>
      <c r="G8" s="21">
        <v>2.194396166412818</v>
      </c>
    </row>
    <row r="9" spans="2:7" x14ac:dyDescent="0.25">
      <c r="B9" t="s">
        <v>30</v>
      </c>
      <c r="C9" s="16">
        <v>1.8004138394114917E-2</v>
      </c>
      <c r="D9" s="7">
        <v>3.4274279961277514E-2</v>
      </c>
      <c r="E9" s="22">
        <v>2.8516202165339146E-2</v>
      </c>
      <c r="F9" s="23">
        <v>3.0995445462980234E-2</v>
      </c>
      <c r="G9" s="24">
        <v>3.8380916658944844E-2</v>
      </c>
    </row>
    <row r="10" spans="2:7" x14ac:dyDescent="0.25">
      <c r="B10" t="s">
        <v>15</v>
      </c>
      <c r="C10" s="15">
        <v>2.8127183787561143</v>
      </c>
      <c r="D10" s="19">
        <v>2.9513574660633481</v>
      </c>
      <c r="E10" s="20">
        <v>2.8577478806391121</v>
      </c>
      <c r="F10" s="11">
        <v>2.9317496229260933</v>
      </c>
      <c r="G10" s="21">
        <v>2.8989335211588259</v>
      </c>
    </row>
    <row r="11" spans="2:7" x14ac:dyDescent="0.25">
      <c r="B11" t="s">
        <v>31</v>
      </c>
      <c r="C11" s="15">
        <v>2.5805344020824433E-2</v>
      </c>
      <c r="D11" s="19">
        <v>4.1555342415880589E-2</v>
      </c>
      <c r="E11" s="20">
        <v>4.3445272500902764E-2</v>
      </c>
      <c r="F11" s="11">
        <v>2.2016372855246786E-2</v>
      </c>
      <c r="G11" s="21">
        <v>3.4770394452539467E-2</v>
      </c>
    </row>
    <row r="12" spans="2:7" x14ac:dyDescent="0.25">
      <c r="B12" t="s">
        <v>17</v>
      </c>
      <c r="C12" s="15">
        <v>3.4141827391389055</v>
      </c>
      <c r="D12" s="19">
        <v>3.5826308194729251</v>
      </c>
      <c r="E12" s="20">
        <v>3.463741664701399</v>
      </c>
      <c r="F12" s="11">
        <v>3.5348788638262323</v>
      </c>
      <c r="G12" s="21">
        <v>3.5246161380462655</v>
      </c>
    </row>
    <row r="13" spans="2:7" x14ac:dyDescent="0.25">
      <c r="B13" t="s">
        <v>32</v>
      </c>
      <c r="C13" s="15">
        <v>3.0095187056951297E-2</v>
      </c>
      <c r="D13" s="19">
        <v>4.5936790337577964E-2</v>
      </c>
      <c r="E13" s="20">
        <v>4.4985146205275356E-2</v>
      </c>
      <c r="F13" s="11">
        <v>3.22636999087993E-2</v>
      </c>
      <c r="G13" s="21">
        <v>4.0095966501294752E-2</v>
      </c>
    </row>
    <row r="14" spans="2:7" x14ac:dyDescent="0.25">
      <c r="B14" t="s">
        <v>33</v>
      </c>
      <c r="C14" s="14">
        <v>-1.3</v>
      </c>
      <c r="D14" s="25">
        <v>-1.4</v>
      </c>
      <c r="E14" s="26">
        <v>-1.2</v>
      </c>
      <c r="F14" s="27">
        <v>-1.1000000000000001</v>
      </c>
      <c r="G14" s="28">
        <v>-1.2</v>
      </c>
    </row>
    <row r="15" spans="2:7" x14ac:dyDescent="0.25">
      <c r="B15" t="s">
        <v>34</v>
      </c>
      <c r="C15" s="14">
        <v>63.1</v>
      </c>
      <c r="D15" s="25">
        <v>65.2</v>
      </c>
      <c r="E15" s="26">
        <v>62.3</v>
      </c>
      <c r="F15" s="27">
        <v>59.5</v>
      </c>
      <c r="G15" s="28">
        <v>60.3</v>
      </c>
    </row>
    <row r="16" spans="2:7" x14ac:dyDescent="0.25">
      <c r="B16" t="s">
        <v>35</v>
      </c>
      <c r="D16" s="2"/>
      <c r="E16" s="17"/>
      <c r="F16" s="5"/>
      <c r="G16" s="18"/>
    </row>
    <row r="19" spans="2:7" x14ac:dyDescent="0.25">
      <c r="B19" t="s">
        <v>22</v>
      </c>
      <c r="C19" t="s">
        <v>23</v>
      </c>
      <c r="D19" s="2" t="s">
        <v>24</v>
      </c>
      <c r="E19" s="17" t="s">
        <v>25</v>
      </c>
      <c r="F19" s="5" t="s">
        <v>26</v>
      </c>
      <c r="G19" s="18" t="s">
        <v>27</v>
      </c>
    </row>
    <row r="20" spans="2:7" x14ac:dyDescent="0.25">
      <c r="B20" t="s">
        <v>19</v>
      </c>
      <c r="C20" s="15">
        <v>1.9852909161824581</v>
      </c>
      <c r="D20" s="19">
        <v>2.0271938754666441</v>
      </c>
      <c r="E20" s="20">
        <v>2.0134546358574918</v>
      </c>
      <c r="F20" s="11">
        <v>2.007954635757438</v>
      </c>
      <c r="G20" s="21">
        <v>1.9833357599953259</v>
      </c>
    </row>
    <row r="21" spans="2:7" x14ac:dyDescent="0.25">
      <c r="B21" t="s">
        <v>28</v>
      </c>
      <c r="C21" s="15">
        <v>8.730262078018523E-3</v>
      </c>
      <c r="D21" s="19">
        <v>1.0157884424097591E-2</v>
      </c>
      <c r="E21" s="20">
        <v>8.3482663232339605E-3</v>
      </c>
      <c r="F21" s="11">
        <v>1.3844229454217373E-2</v>
      </c>
      <c r="G21" s="21">
        <v>8.9649212998057157E-3</v>
      </c>
    </row>
    <row r="22" spans="2:7" x14ac:dyDescent="0.25">
      <c r="B22" t="s">
        <v>11</v>
      </c>
      <c r="C22" s="15">
        <v>0.55896346898776328</v>
      </c>
      <c r="D22" s="19">
        <v>0.56623526405215951</v>
      </c>
      <c r="E22" s="20">
        <v>0.56030815547475754</v>
      </c>
      <c r="F22" s="11">
        <v>0.55645021202979894</v>
      </c>
      <c r="G22" s="21">
        <v>0.544708665569832</v>
      </c>
    </row>
    <row r="23" spans="2:7" x14ac:dyDescent="0.25">
      <c r="B23" t="s">
        <v>29</v>
      </c>
      <c r="C23" s="16">
        <v>1.3535311828484182E-2</v>
      </c>
      <c r="D23" s="7">
        <v>1.1046683942460911E-2</v>
      </c>
      <c r="E23" s="22">
        <v>7.1919067420037177E-3</v>
      </c>
      <c r="F23" s="23">
        <v>1.5339699502635657E-2</v>
      </c>
      <c r="G23" s="21">
        <v>1.2003952961899451E-2</v>
      </c>
    </row>
    <row r="24" spans="2:7" x14ac:dyDescent="0.25">
      <c r="B24" t="s">
        <v>13</v>
      </c>
      <c r="C24" s="15">
        <v>2.2267969550578246</v>
      </c>
      <c r="D24" s="19">
        <v>2.290345313601128</v>
      </c>
      <c r="E24" s="20">
        <v>2.2696675211842048</v>
      </c>
      <c r="F24" s="11">
        <v>2.2602967661107196</v>
      </c>
      <c r="G24" s="21">
        <v>2.2434489825794173</v>
      </c>
    </row>
    <row r="25" spans="2:7" x14ac:dyDescent="0.25">
      <c r="B25" t="s">
        <v>30</v>
      </c>
      <c r="C25" s="16">
        <v>3.3123317405196646E-2</v>
      </c>
      <c r="D25" s="7">
        <v>2.6023571031571373E-2</v>
      </c>
      <c r="E25" s="22">
        <v>5.4889270427742227E-2</v>
      </c>
      <c r="F25" s="23">
        <v>3.1826788098358781E-2</v>
      </c>
      <c r="G25" s="21">
        <v>3.3345891455907391E-2</v>
      </c>
    </row>
    <row r="26" spans="2:7" x14ac:dyDescent="0.25">
      <c r="B26" t="s">
        <v>15</v>
      </c>
      <c r="C26" s="15">
        <v>2.9040133469933687</v>
      </c>
      <c r="D26" s="19">
        <v>2.9607843137254903</v>
      </c>
      <c r="E26" s="20">
        <v>2.9275911380517372</v>
      </c>
      <c r="F26" s="11">
        <v>2.9560708898944195</v>
      </c>
      <c r="G26" s="21">
        <v>2.9370286576168927</v>
      </c>
    </row>
    <row r="27" spans="2:7" x14ac:dyDescent="0.25">
      <c r="B27" t="s">
        <v>31</v>
      </c>
      <c r="C27" s="15">
        <v>5.0017630014592869E-2</v>
      </c>
      <c r="D27" s="19">
        <v>2.8962703759842674E-2</v>
      </c>
      <c r="E27" s="20">
        <v>4.9194825365218714E-2</v>
      </c>
      <c r="F27" s="11">
        <v>3.6153538967517503E-2</v>
      </c>
      <c r="G27" s="21">
        <v>4.5697420251177588E-2</v>
      </c>
    </row>
    <row r="28" spans="2:7" x14ac:dyDescent="0.25">
      <c r="B28" t="s">
        <v>17</v>
      </c>
      <c r="C28" s="15">
        <v>3.4988692996859965</v>
      </c>
      <c r="D28" s="19">
        <v>3.5774094326725909</v>
      </c>
      <c r="E28" s="20">
        <v>3.5456915538585236</v>
      </c>
      <c r="F28" s="11">
        <v>3.561555403660666</v>
      </c>
      <c r="G28" s="21">
        <v>3.55595427963849</v>
      </c>
    </row>
    <row r="29" spans="2:7" x14ac:dyDescent="0.25">
      <c r="B29" t="s">
        <v>32</v>
      </c>
      <c r="C29" s="15">
        <v>3.532759978830325E-2</v>
      </c>
      <c r="D29" s="19">
        <v>5.0645439917781698E-2</v>
      </c>
      <c r="E29" s="20">
        <v>4.9669674805654651E-2</v>
      </c>
      <c r="F29" s="11">
        <v>5.3179976032125473E-2</v>
      </c>
      <c r="G29" s="21">
        <v>3.9366041121804494E-2</v>
      </c>
    </row>
    <row r="30" spans="2:7" x14ac:dyDescent="0.25">
      <c r="B30" t="s">
        <v>33</v>
      </c>
      <c r="C30" s="14">
        <v>-1.4</v>
      </c>
      <c r="D30" s="25">
        <v>-1.4</v>
      </c>
      <c r="E30" s="26">
        <v>-1.5</v>
      </c>
      <c r="F30" s="27">
        <v>-1.3</v>
      </c>
      <c r="G30" s="28">
        <v>-1.5</v>
      </c>
    </row>
    <row r="31" spans="2:7" x14ac:dyDescent="0.25">
      <c r="B31" t="s">
        <v>34</v>
      </c>
      <c r="C31" s="14">
        <v>63.2</v>
      </c>
      <c r="D31" s="25">
        <v>63.2</v>
      </c>
      <c r="E31" s="26">
        <v>59.8</v>
      </c>
      <c r="F31" s="27">
        <v>55.1</v>
      </c>
      <c r="G31" s="28">
        <v>60.4</v>
      </c>
    </row>
    <row r="32" spans="2:7" x14ac:dyDescent="0.25">
      <c r="B32" t="s">
        <v>35</v>
      </c>
      <c r="D32" s="2"/>
      <c r="E32" s="17"/>
      <c r="F32" s="5"/>
      <c r="G32" s="18"/>
    </row>
    <row r="37" spans="2:12" x14ac:dyDescent="0.25">
      <c r="J37" s="30"/>
      <c r="K37" s="30" t="s">
        <v>38</v>
      </c>
      <c r="L37" s="30" t="s">
        <v>39</v>
      </c>
    </row>
    <row r="38" spans="2:12" x14ac:dyDescent="0.25">
      <c r="J38" s="29" t="s">
        <v>37</v>
      </c>
      <c r="K38" s="29" t="s">
        <v>25</v>
      </c>
      <c r="L38" s="29" t="s">
        <v>27</v>
      </c>
    </row>
    <row r="39" spans="2:12" x14ac:dyDescent="0.25">
      <c r="J39" s="29" t="s">
        <v>36</v>
      </c>
      <c r="K39" s="29" t="s">
        <v>24</v>
      </c>
      <c r="L39" s="29" t="s">
        <v>26</v>
      </c>
    </row>
    <row r="42" spans="2:12" x14ac:dyDescent="0.25">
      <c r="J42" t="s">
        <v>40</v>
      </c>
      <c r="K42" s="29" t="s">
        <v>41</v>
      </c>
    </row>
    <row r="43" spans="2:12" x14ac:dyDescent="0.25">
      <c r="C43" t="s">
        <v>53</v>
      </c>
      <c r="D43" s="2" t="s">
        <v>45</v>
      </c>
      <c r="E43" s="17" t="s">
        <v>43</v>
      </c>
      <c r="F43" s="5" t="s">
        <v>44</v>
      </c>
      <c r="G43" s="18" t="s">
        <v>42</v>
      </c>
    </row>
    <row r="44" spans="2:12" x14ac:dyDescent="0.25">
      <c r="D44" s="2" t="s">
        <v>27</v>
      </c>
      <c r="E44" s="17" t="s">
        <v>25</v>
      </c>
      <c r="F44" s="5" t="s">
        <v>26</v>
      </c>
      <c r="G44" s="18" t="s">
        <v>24</v>
      </c>
    </row>
    <row r="45" spans="2:12" x14ac:dyDescent="0.25">
      <c r="B45" t="s">
        <v>22</v>
      </c>
      <c r="C45" t="s">
        <v>50</v>
      </c>
      <c r="D45" s="2" t="s">
        <v>45</v>
      </c>
      <c r="E45" s="17" t="s">
        <v>47</v>
      </c>
      <c r="F45" s="5" t="s">
        <v>49</v>
      </c>
      <c r="G45" s="18" t="s">
        <v>48</v>
      </c>
    </row>
    <row r="46" spans="2:12" x14ac:dyDescent="0.25">
      <c r="B46" t="s">
        <v>19</v>
      </c>
      <c r="C46" s="15">
        <f>AVERAGE(C4,C20)</f>
        <v>1.9360860647734293</v>
      </c>
      <c r="D46" s="15">
        <v>1.967451493051088</v>
      </c>
      <c r="E46" s="15">
        <f>AVERAGE(E4,E20)</f>
        <v>1.9782995060577997</v>
      </c>
      <c r="F46" s="15">
        <f>AVERAGE(F4,F20)</f>
        <v>1.9995216659548429</v>
      </c>
      <c r="G46" s="15">
        <v>2.0135819663001158</v>
      </c>
    </row>
    <row r="47" spans="2:12" x14ac:dyDescent="0.25">
      <c r="B47" t="s">
        <v>28</v>
      </c>
      <c r="C47" s="15">
        <f t="shared" ref="C47:F54" si="0">AVERAGE(C5,C21)</f>
        <v>1.1126186739487032E-2</v>
      </c>
      <c r="D47" s="15">
        <v>1.0547999308702477E-2</v>
      </c>
      <c r="E47" s="15">
        <f t="shared" si="0"/>
        <v>1.0389372181564147E-2</v>
      </c>
      <c r="F47" s="15">
        <f t="shared" si="0"/>
        <v>1.2338101903975395E-2</v>
      </c>
      <c r="G47" s="15">
        <v>1.195939716734153E-2</v>
      </c>
    </row>
    <row r="48" spans="2:12" x14ac:dyDescent="0.25">
      <c r="B48" t="s">
        <v>11</v>
      </c>
      <c r="C48" s="15">
        <f t="shared" si="0"/>
        <v>0.54049030817216959</v>
      </c>
      <c r="D48" s="15">
        <v>0.53840912524411277</v>
      </c>
      <c r="E48" s="15">
        <f t="shared" si="0"/>
        <v>0.55249996270141843</v>
      </c>
      <c r="F48" s="15">
        <f t="shared" si="0"/>
        <v>0.55505362249290302</v>
      </c>
      <c r="G48" s="15">
        <v>0.563549339956819</v>
      </c>
    </row>
    <row r="49" spans="2:7" x14ac:dyDescent="0.25">
      <c r="B49" t="s">
        <v>29</v>
      </c>
      <c r="C49" s="15">
        <f t="shared" si="0"/>
        <v>1.9354913376639575E-2</v>
      </c>
      <c r="D49" s="15">
        <v>1.1373703694097815E-2</v>
      </c>
      <c r="E49" s="15">
        <f t="shared" si="0"/>
        <v>9.4437162998320789E-3</v>
      </c>
      <c r="F49" s="15">
        <f t="shared" si="0"/>
        <v>1.2464517241442137E-2</v>
      </c>
      <c r="G49" s="15">
        <v>9.7340175547795948E-3</v>
      </c>
    </row>
    <row r="50" spans="2:7" x14ac:dyDescent="0.25">
      <c r="B50" t="s">
        <v>13</v>
      </c>
      <c r="C50" s="15">
        <f t="shared" si="0"/>
        <v>2.1810827205138028</v>
      </c>
      <c r="D50" s="15">
        <v>2.2189225744961174</v>
      </c>
      <c r="E50" s="15">
        <f t="shared" si="0"/>
        <v>2.2219615914757149</v>
      </c>
      <c r="F50" s="15">
        <f t="shared" si="0"/>
        <v>2.2476641201363146</v>
      </c>
      <c r="G50" s="15">
        <v>2.2669035314384152</v>
      </c>
    </row>
    <row r="51" spans="2:7" x14ac:dyDescent="0.25">
      <c r="B51" t="s">
        <v>30</v>
      </c>
      <c r="C51" s="15">
        <f t="shared" si="0"/>
        <v>2.5563727899655782E-2</v>
      </c>
      <c r="D51" s="15">
        <v>3.5863404057426121E-2</v>
      </c>
      <c r="E51" s="15">
        <f t="shared" si="0"/>
        <v>4.1702736296540685E-2</v>
      </c>
      <c r="F51" s="15">
        <f t="shared" si="0"/>
        <v>3.1411116780669504E-2</v>
      </c>
      <c r="G51" s="15">
        <v>3.0148925496424443E-2</v>
      </c>
    </row>
    <row r="52" spans="2:7" x14ac:dyDescent="0.25">
      <c r="B52" t="s">
        <v>15</v>
      </c>
      <c r="C52" s="15">
        <f t="shared" si="0"/>
        <v>2.8583658628747415</v>
      </c>
      <c r="D52" s="15">
        <v>2.9179810893878591</v>
      </c>
      <c r="E52" s="15">
        <f t="shared" si="0"/>
        <v>2.8926695093454247</v>
      </c>
      <c r="F52" s="15">
        <f t="shared" si="0"/>
        <v>2.9439102564102564</v>
      </c>
      <c r="G52" s="15">
        <v>2.956070889894419</v>
      </c>
    </row>
    <row r="53" spans="2:7" x14ac:dyDescent="0.25">
      <c r="B53" t="s">
        <v>31</v>
      </c>
      <c r="C53" s="15">
        <f t="shared" si="0"/>
        <v>3.7911487017708648E-2</v>
      </c>
      <c r="D53" s="15">
        <v>4.0233907351858528E-2</v>
      </c>
      <c r="E53" s="15">
        <f t="shared" si="0"/>
        <v>4.6320048933060742E-2</v>
      </c>
      <c r="F53" s="15">
        <f t="shared" si="0"/>
        <v>2.9084955911382146E-2</v>
      </c>
      <c r="G53" s="15">
        <v>3.5259023087861635E-2</v>
      </c>
    </row>
    <row r="54" spans="2:7" x14ac:dyDescent="0.25">
      <c r="B54" t="s">
        <v>17</v>
      </c>
      <c r="C54" s="15">
        <f>AVERAGE(C12,C28)</f>
        <v>3.456526019412451</v>
      </c>
      <c r="D54" s="15">
        <v>3.540285208842378</v>
      </c>
      <c r="E54" s="15">
        <f t="shared" si="0"/>
        <v>3.5047166092799613</v>
      </c>
      <c r="F54" s="15">
        <f t="shared" si="0"/>
        <v>3.5482171337434494</v>
      </c>
      <c r="G54" s="15">
        <v>3.5800201260727578</v>
      </c>
    </row>
    <row r="55" spans="2:7" x14ac:dyDescent="0.25">
      <c r="B55" t="s">
        <v>32</v>
      </c>
      <c r="C55" s="15">
        <f>AVERAGE(C13,C29)</f>
        <v>3.2711393422627272E-2</v>
      </c>
      <c r="D55" s="15">
        <v>3.973100381154962E-2</v>
      </c>
      <c r="E55" s="15">
        <f>AVERAGE(E13,E29)</f>
        <v>4.7327410505465003E-2</v>
      </c>
      <c r="F55" s="15">
        <f>AVERAGE(F13,F29)</f>
        <v>4.272183797046239E-2</v>
      </c>
      <c r="G55" s="15">
        <v>4.8291115127679834E-2</v>
      </c>
    </row>
    <row r="56" spans="2:7" x14ac:dyDescent="0.25">
      <c r="B56" t="s">
        <v>33</v>
      </c>
    </row>
    <row r="57" spans="2:7" x14ac:dyDescent="0.25">
      <c r="B57" t="s">
        <v>34</v>
      </c>
    </row>
    <row r="59" spans="2:7" x14ac:dyDescent="0.25">
      <c r="D59" t="s">
        <v>24</v>
      </c>
      <c r="E59" t="s">
        <v>25</v>
      </c>
      <c r="F59" t="s">
        <v>26</v>
      </c>
      <c r="G59" t="s">
        <v>27</v>
      </c>
    </row>
    <row r="60" spans="2:7" x14ac:dyDescent="0.25">
      <c r="D60">
        <v>2.0135819663001158</v>
      </c>
      <c r="E60">
        <v>1.9782995060577997</v>
      </c>
      <c r="F60">
        <v>1.9995216659548429</v>
      </c>
      <c r="G60">
        <v>1.967451493051088</v>
      </c>
    </row>
    <row r="61" spans="2:7" x14ac:dyDescent="0.25">
      <c r="D61">
        <v>1.195939716734153E-2</v>
      </c>
      <c r="E61">
        <v>1.0389372181564147E-2</v>
      </c>
      <c r="F61">
        <v>1.2338101903975395E-2</v>
      </c>
      <c r="G61">
        <v>1.0547999308702477E-2</v>
      </c>
    </row>
    <row r="62" spans="2:7" x14ac:dyDescent="0.25">
      <c r="D62">
        <v>0.563549339956819</v>
      </c>
      <c r="E62">
        <v>0.55249996270141843</v>
      </c>
      <c r="F62">
        <v>0.55505362249290302</v>
      </c>
      <c r="G62">
        <v>0.53840912524411277</v>
      </c>
    </row>
    <row r="63" spans="2:7" x14ac:dyDescent="0.25">
      <c r="D63">
        <v>9.7340175547795948E-3</v>
      </c>
      <c r="E63">
        <v>9.4437162998320789E-3</v>
      </c>
      <c r="F63">
        <v>1.2464517241442137E-2</v>
      </c>
      <c r="G63">
        <v>1.1373703694097815E-2</v>
      </c>
    </row>
    <row r="64" spans="2:7" x14ac:dyDescent="0.25">
      <c r="D64">
        <v>2.2669035314384152</v>
      </c>
      <c r="E64">
        <v>2.2219615914757149</v>
      </c>
      <c r="F64">
        <v>2.2476641201363146</v>
      </c>
      <c r="G64">
        <v>2.2189225744961174</v>
      </c>
    </row>
    <row r="65" spans="4:7" x14ac:dyDescent="0.25">
      <c r="D65">
        <v>3.0148925496424443E-2</v>
      </c>
      <c r="E65">
        <v>4.1702736296540685E-2</v>
      </c>
      <c r="F65">
        <v>3.1411116780669504E-2</v>
      </c>
      <c r="G65">
        <v>3.5863404057426121E-2</v>
      </c>
    </row>
    <row r="66" spans="4:7" x14ac:dyDescent="0.25">
      <c r="D66">
        <v>2.956070889894419</v>
      </c>
      <c r="E66">
        <v>2.8926695093454247</v>
      </c>
      <c r="F66">
        <v>2.9439102564102564</v>
      </c>
      <c r="G66">
        <v>2.9179810893878591</v>
      </c>
    </row>
    <row r="67" spans="4:7" x14ac:dyDescent="0.25">
      <c r="D67">
        <v>3.5259023087861635E-2</v>
      </c>
      <c r="E67">
        <v>4.6320048933060742E-2</v>
      </c>
      <c r="F67">
        <v>2.9084955911382146E-2</v>
      </c>
      <c r="G67">
        <v>4.0233907351858528E-2</v>
      </c>
    </row>
    <row r="68" spans="4:7" x14ac:dyDescent="0.25">
      <c r="D68">
        <v>3.5800201260727578</v>
      </c>
      <c r="E68">
        <v>3.5047166092799613</v>
      </c>
      <c r="F68">
        <v>3.5482171337434494</v>
      </c>
      <c r="G68">
        <v>3.540285208842378</v>
      </c>
    </row>
    <row r="69" spans="4:7" x14ac:dyDescent="0.25">
      <c r="D69">
        <v>4.8291115127679834E-2</v>
      </c>
      <c r="E69">
        <v>4.7327410505465003E-2</v>
      </c>
      <c r="F69">
        <v>4.272183797046239E-2</v>
      </c>
      <c r="G69">
        <v>3.973100381154962E-2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Pārskats</vt:lpstr>
      <vt:lpstr>ABASE solgel sauss</vt:lpstr>
      <vt:lpstr>c14ref</vt:lpstr>
      <vt:lpstr>c12</vt:lpstr>
      <vt:lpstr>c9</vt:lpstr>
      <vt:lpstr>c29</vt:lpstr>
      <vt:lpstr>c16</vt:lpstr>
      <vt:lpstr>Pārskats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bzpl</dc:creator>
  <cp:lastModifiedBy>Ieva</cp:lastModifiedBy>
  <dcterms:created xsi:type="dcterms:W3CDTF">2018-11-23T09:35:32Z</dcterms:created>
  <dcterms:modified xsi:type="dcterms:W3CDTF">2019-12-19T07:09:13Z</dcterms:modified>
</cp:coreProperties>
</file>